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yalaev/Desktop/Пранал/Выращивание рыбопосадочного материала и товарной рыбы/Для публикации/"/>
    </mc:Choice>
  </mc:AlternateContent>
  <xr:revisionPtr revIDLastSave="0" documentId="13_ncr:1_{781B4013-3BBC-9348-AB15-3CF8123CC425}" xr6:coauthVersionLast="45" xr6:coauthVersionMax="47" xr10:uidLastSave="{00000000-0000-0000-0000-000000000000}"/>
  <bookViews>
    <workbookView xWindow="0" yWindow="500" windowWidth="28800" windowHeight="15720" xr2:uid="{00000000-000D-0000-FFFF-FFFF00000000}"/>
  </bookViews>
  <sheets>
    <sheet name="Матрица" sheetId="2" r:id="rId1"/>
    <sheet name="ИЛ" sheetId="3" r:id="rId2"/>
    <sheet name="Профстандарт  15.004 код A 01.4" sheetId="1" r:id="rId3"/>
  </sheets>
  <definedNames>
    <definedName name="_xlnm._FilterDatabase" localSheetId="0" hidden="1">Матрица!$D$1:$D$7</definedName>
    <definedName name="МодульА">ИЛ!$A$13:$H$45</definedName>
    <definedName name="МодульБ">ИЛ!$A$46:$H$78</definedName>
    <definedName name="МодульВ">ИЛ!$A$79:$H$109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6" i="3" l="1"/>
  <c r="G105" i="3"/>
  <c r="G104" i="3"/>
  <c r="G75" i="3"/>
  <c r="G74" i="3"/>
  <c r="G73" i="3"/>
  <c r="G42" i="3"/>
  <c r="G41" i="3"/>
  <c r="G40" i="3"/>
  <c r="G5" i="2" l="1"/>
</calcChain>
</file>

<file path=xl/sharedStrings.xml><?xml version="1.0" encoding="utf-8"?>
<sst xmlns="http://schemas.openxmlformats.org/spreadsheetml/2006/main" count="372" uniqueCount="132">
  <si>
    <t>Профстандарт: 15.004 код A/01.4</t>
  </si>
  <si>
    <t>Трудовые действия</t>
  </si>
  <si>
    <t>Умения</t>
  </si>
  <si>
    <t>Знания</t>
  </si>
  <si>
    <t xml:space="preserve">Выращивание посадочного материала аквакультуры
</t>
  </si>
  <si>
    <t xml:space="preserve">Применять оборудование для отлова и учета сеголетков, двухлетков, годовиков и двухгодовиков при выполнении технологических операций аквакультуры. Определять концентрацию кислорода в воде при выполнении технологических операций аквакультуры. Определять плотность посадки рыбы при выполнении технологических операций аквакультуры. Производить учет товарной рыбы при выполнении технологических операций аквакультуры
</t>
  </si>
  <si>
    <t>Типы рыбоводных хозяйств. Основные производственные процессы рыбоводства и марикультуры. Зависимость жизнедеятельности разных видов гидробионтов от факторов внешней среды. Гидробиологические и гидрохимические свойства воды как среды жизни гидробионтов. Влияние качественного и количественного состава растворенных веществ на рост и развитие гидробионтов. Основные группы кормовых, хищных, паразитических и промысловых гидробионтов. Биологические особенности объектов рыбоводства и марикультуры. Правила обращения с живой рыбой, икрой, личинками и молодью рыб. Биотехника выращивания рыбы в садках и бассейнах тепловодных хозяйств. Оптимальные условия среды для разных видов гидробионтов. Способы учета и пересадки личинок при выполнении технологических операций аквакультуры. Методика определения или измерения концентрации кислорода в воде и проточности воды. Требования охраны труда, производственной санитарии, электробезопасности, производственной и экологической безопасности при выполнении технологических операций аквакультуры.</t>
  </si>
  <si>
    <t xml:space="preserve">Выращивание товарной продукции аквакультуры
</t>
  </si>
  <si>
    <t xml:space="preserve">Применять оборудование для отлова и учета сеголетков, двухлетков, годовиков и двухгодовиков при выполнении технологических операций аквакультуры. Определять плотность посадки рыбы при выполнении технологических операций аквакультуры
</t>
  </si>
  <si>
    <t>Типы рыбоводных хозяйств. Основные требования к рыбохозяйственным водоемам и плантациям марикультур. Основные производственные процессы рыбоводства и марикультуры. Зависимость жизнедеятельности разных видов гидробионтов от факторов внешней среды. Гидробиологические и гидрохимические свойства воды как среды жизни гидробионтов. Влияние качественного и количественного состава растворенных веществ на рост и развитие гидробионтов. Основные группы кормовых, хищных, паразитических и промысловых гидробионтов. Биологические особенности объектов рыбоводства и марикультуры. Правила обращения с живой рыбой, икрой, личинками и молодью рыб. Биотехника выращивания рыбы в садках и бассейнах тепловодных хозяйств. Оптимальные условия среды для разных видов гидробионтов. Требования охраны труда, производственной санитарии, электробезопасности, производственной и экологической безопасности при выполнении технологических операций аквакультуры.</t>
  </si>
  <si>
    <t xml:space="preserve">Инкубирование икры гидробионтов
</t>
  </si>
  <si>
    <t>Зависимость жизнедеятельности разных видов гидробионтов от факторов внешней среды. Биологические особенности объектов рыбоводства и марикультуры. Правила обращения с живой рыбой, икрой, личинками и молодью рыб. Оптимальные условия среды для разных видов гидробионтов. Оптимальные условия среды для разных видов гидробионтов. Методика определения или измерения концентрации кислорода в воде и проточности воды.</t>
  </si>
  <si>
    <t xml:space="preserve">
Подращивание молоди аквакультуры
</t>
  </si>
  <si>
    <t xml:space="preserve">Вылавливать и учитывать личинок гидробионтов. Пересаживать личинок в выростные пруды при выполнении технологических операций аквакультуры. Определять концентрацию кислорода в воде при выполнении технологических операций аквакультуры. Определять плотность посадки рыбы при выполнении технологических операций аквакультуры
</t>
  </si>
  <si>
    <t>Типы рыбоводных хозяйств. Основные производственные процессы рыбоводства и марикультуры. Зависимость жизнедеятельности разных видов гидробионтов от факторов внешней среды. Гидробиологические и гидрохимические свойства воды как среды жизни гидробионтов. Влияние качественного и количественного состава растворенных веществ на рост и развитие гидробионтов. Основные группы кормовых, хищных, паразитических и промысловых гидробионтов. Биологические особенности объектов рыбоводства и марикультуры. Правила обращения с живой рыбой, икрой, личинками и молодью рыб. Методика определения или измерения концентрации кислорода в воде и проточности воды.</t>
  </si>
  <si>
    <t xml:space="preserve">Кормления гидробионтов
</t>
  </si>
  <si>
    <t xml:space="preserve">Оборудовать кормовые места для гидробионтов. Готовить корма для рыб при выполнении технологических операций аквакультуры
</t>
  </si>
  <si>
    <t>Виды кормов и удобрений в аквакультуре. Гидробиологические и гидрохимические свойства воды как среды жизни гидробионтов. Влияние качественного и количественного состава растворенных веществ на рост и развитие гидробионтов. Основные группы кормовых, хищных, паразитических и промысловых гидробионтов. Биологические особенности объектов рыбоводства и марикультуры. Правила обращения с живой рыбой, икрой, личинками и молодью рыб.</t>
  </si>
  <si>
    <t xml:space="preserve">Проведение лечебно-профилактической обработки рыбы с приготовлением растворов необходимой концентрации
</t>
  </si>
  <si>
    <t xml:space="preserve">Производить антипаразитарную и лечебно-профилактическую обработку гидробионтов
</t>
  </si>
  <si>
    <t>Зависимость жизнедеятельности разных видов гидробионтов от факторов внешней среды. Гидробиологические и гидрохимические свойства воды как среды жизни гидробионтов. Влияние качественного и количественного состава растворенных веществ на рост и развитие гидробионтов.  Биологические особенности объектов рыбоводства и марикультуры. Правила обращения с живой рыбой, икрой, личинками и молодью рыб. Правила профилактической обработки производителей рыб при выполнении технологических операций аквакультуры.</t>
  </si>
  <si>
    <t>ФГОС СПО 35.02.09 Водные биоресурсы и аквакультура</t>
  </si>
  <si>
    <t>Профессиональные компетенции по видам деятельности</t>
  </si>
  <si>
    <t xml:space="preserve">ПК 2.1. Формировать, содержать и эксплуатировать ремонтно-маточное стадо.
</t>
  </si>
  <si>
    <t>ПК 2.2. Выращивать посадочный материал и товарную продукцию.</t>
  </si>
  <si>
    <t>ПК 2.3. Поддерживать оптимальные параметры рыбоводных технологических процессов.</t>
  </si>
  <si>
    <t>ПК 2.4. Проводить диагностику, терапию и профилактику заболеваний объектов аквакультуры.</t>
  </si>
  <si>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</si>
  <si>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</si>
  <si>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</si>
  <si>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</si>
  <si>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</si>
  <si>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</si>
  <si>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</si>
  <si>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</si>
  <si>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 xml:space="preserve">Константа </t>
  </si>
  <si>
    <t>Раздел ИЛ 1</t>
  </si>
  <si>
    <t>Константа</t>
  </si>
  <si>
    <t>Раздел ИЛ 2</t>
  </si>
  <si>
    <t>Раздел ИЛ 3</t>
  </si>
  <si>
    <t>Выполнение простых и средней степени сложности технологических операций по разведению и выращиванию водных биологических ресурсов</t>
  </si>
  <si>
    <t>ПС: 15.004; ФГОС СПО 35.02.09 Водные биоресурсы и аквакультура</t>
  </si>
  <si>
    <t xml:space="preserve">ПС: 15.004; ФГОС СПО 35.02.09 Водные биоресурсы и аквакультура
</t>
  </si>
  <si>
    <t>Выращивание посадочного материала аквакультуры. Выращивание товарной процукции аквакультуры. Кормление гидробионтов.</t>
  </si>
  <si>
    <t>Модуль А – Инкубация икры и выращивание молоди рыб</t>
  </si>
  <si>
    <t>Модуль Б - Регулирование и эксплуатация рыбоводного оборудования</t>
  </si>
  <si>
    <t>Модуль В – Решение производственных (ситуационных) задач</t>
  </si>
  <si>
    <t>Выращивание посадочного материала аквакультуры. Выращивание товарной процукции аквакультуры. Проведение лечебно-профилактической обработки рыбы с приготовлением растворов необходимой концентрации.</t>
  </si>
  <si>
    <t>Выращивание посадочного материала аквакультуры. Инкубирование икры гидробионтов</t>
  </si>
  <si>
    <t>ПРОЕКТ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</si>
  <si>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этап/Отборочный этап/Финальный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("Выращивание рыбопосадочного материала и товарной рыбы")</t>
    </r>
  </si>
  <si>
    <t>Основная информация о конкурсной площадке:</t>
  </si>
  <si>
    <r>
      <t xml:space="preserve">Субъект Российской Федерации: </t>
    </r>
    <r>
      <rPr>
        <sz val="12"/>
        <color rgb="FFFF0000"/>
        <rFont val="Times New Roman"/>
        <family val="1"/>
        <charset val="204"/>
      </rPr>
      <t>Наименование субъекта</t>
    </r>
    <r>
      <rPr>
        <b/>
        <sz val="12"/>
        <rFont val="Times New Roman"/>
        <family val="1"/>
        <charset val="204"/>
      </rPr>
      <t xml:space="preserve"> РФ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</si>
  <si>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Наименование организации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</si>
  <si>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город, улица, дом.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</si>
  <si>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__________________ </t>
    </r>
    <r>
      <rPr>
        <sz val="11"/>
        <color rgb="FFFF0000"/>
        <rFont val="Times New Roman"/>
        <family val="1"/>
        <charset val="204"/>
      </rPr>
      <t>(ФИО, Контактные данные (телефон, электронная почта)</t>
    </r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</si>
  <si>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>___________________</t>
    </r>
    <r>
      <rPr>
        <sz val="11"/>
        <color rgb="FFFF0000"/>
        <rFont val="Times New Roman"/>
        <family val="1"/>
        <charset val="204"/>
      </rPr>
      <t xml:space="preserve"> (ФИО, Контактные данные (телефон, электронная почта)</t>
    </r>
  </si>
  <si>
    <t>Количество экспертов (в том числе с главным экспертом): 10</t>
  </si>
  <si>
    <t>Количество конкурсантов (команд): 5</t>
  </si>
  <si>
    <t>Количество рабочих мест: 5</t>
  </si>
  <si>
    <r>
      <t xml:space="preserve">Даты проведения: </t>
    </r>
    <r>
      <rPr>
        <b/>
        <sz val="11"/>
        <color rgb="FFFF0000"/>
        <rFont val="Times New Roman"/>
        <family val="1"/>
        <charset val="204"/>
      </rPr>
      <t>_______________</t>
    </r>
  </si>
  <si>
    <t xml:space="preserve">1. Зона для работ предусмотренных в Модуле А, обязательном к выполнению (инвариант)  (5 рабочих мест) </t>
  </si>
  <si>
    <t>Рабочая зона Конкурсанта (основное оборудование, вспомогательное оборудование, инструмент (5 рабочих мест)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</si>
  <si>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</si>
  <si>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125 кв.м.</t>
  </si>
  <si>
    <t xml:space="preserve">Освещение: Допустимо верхнее искусственное освещение ( не менее 400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</si>
  <si>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</si>
  <si>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Электричество: 5 подключений к сети  по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</si>
  <si>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</si>
  <si>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плитка  - 125  м2 на всю зону</t>
  </si>
  <si>
    <t>Подведение/ отведение ГХВС (при необходимости) :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</si>
  <si>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</si>
  <si>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</si>
  <si>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</si>
  <si>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</si>
  <si>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</si>
  <si>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</si>
  <si>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</si>
  <si>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</si>
  <si>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</si>
  <si>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Бинокуляр</t>
  </si>
  <si>
    <t>Увеличение микроскопа, 8-80 крат.Визуальная насадка - тринокулярная, поворотная на 360 градусов, посадочный диаметр окуляров 30 мм. Угол наклона визуальной насадки, 45 град. Регулируемое межзрачковое расстояние, в пределах, 52-75 мм. Окуляры - 10/22 c диоптрийной настройкой +-5 диоптрий; 10/22 со шкалой. Объектив панкратический, 0,8-5х крат. Рабочее расстояние, 115 мм. Поле зрения, 27,5- 4,4 мм27,5 - 4,4 Предметный столик, ммпрозрачное стекло - диаметр 125 мм; черно-белая плата диаметр 125 мм. Источник проходящего света36 светодиодов, 11В , 3 Вт, 6500 +_ 500KИсточник отраженного светакольцевой светодиодный осветитель 56 светодиодов, 11 В, 8 Вт, 7000-10000K и осветитель косого освещения 24 светодиода, 11 В, 2 Вт, 6500 +_ 500KИсточник питания - сеть переменного тока, В/Гц220+-22/50</t>
  </si>
  <si>
    <t>Оборудование</t>
  </si>
  <si>
    <t xml:space="preserve">шт ( на 1 раб.место) </t>
  </si>
  <si>
    <t xml:space="preserve">Лабораторные электронные весы  
</t>
  </si>
  <si>
    <t xml:space="preserve">Предел взвешивания  - 0-1.5 кг;  Индикаторы 1LED; Время работы от аккумулятора - 25 ч </t>
  </si>
  <si>
    <t>Ноутбук (персональный компьютер с монитором)</t>
  </si>
  <si>
    <t>Характеристики позиции варьируются на усмотрение организаторов</t>
  </si>
  <si>
    <t>Оборудование IT</t>
  </si>
  <si>
    <t xml:space="preserve">Стол лабораторный </t>
  </si>
  <si>
    <t xml:space="preserve">ширина не более 1200 мм, металлический каркас с порошковым покрытием, столешница из керамогранитной плитки </t>
  </si>
  <si>
    <t>Комплект рыбоводных сачков различного типа</t>
  </si>
  <si>
    <t>Сачок круглый: диаметр 40 см, длина мотни - 40 см. Ячея до 20 мм, лина ручки 2 м. Сачок квадратный: размер 32 х 44 см, длина мотни - 40 см. Ячея до 20 мм. Длина ручки 2 м. Сачок треугольный: размер 59 х 44 см, длина мотни - 40 см. Ячея до 20 мм. Длина ручки 2 м.</t>
  </si>
  <si>
    <t>Кювета лабораторная с закругленными углами</t>
  </si>
  <si>
    <t>пластиковый материал 18/10 ДхШхВ (внеш/внутр) 225/190 х 175/140 х 50 (8700)</t>
  </si>
  <si>
    <t>оборудование</t>
  </si>
  <si>
    <t>Источник бесперебойного питания</t>
  </si>
  <si>
    <t>Ведро пластиковое</t>
  </si>
  <si>
    <t>Объем 10 л</t>
  </si>
  <si>
    <t xml:space="preserve"> Комплект бассейнов различного типа</t>
  </si>
  <si>
    <t xml:space="preserve"> Комплект бассейнов различного типа.  Диаметр не менее 0,7 м.</t>
  </si>
  <si>
    <t>шт</t>
  </si>
  <si>
    <t xml:space="preserve">Инкубационный аппарат Вейса со стойкой. </t>
  </si>
  <si>
    <t>Стойка с количеством аппаратов не менее 5 c оголовком и штуцером.</t>
  </si>
  <si>
    <t>Инкубационный аппарат лоткового типа ИЛ-4 "Форель" или аналог со стойкой.</t>
  </si>
  <si>
    <t>Материал: полипропилен или стеклопластик. Материал вставки: нержавеющая сталь. В комплект входит: лоток, рамки инкубационные, решетки защитные, донный слив с регулятором уровня воды. Минимальное количество лотков - 5.</t>
  </si>
  <si>
    <t>Стационарная программируемая автономная кормушка</t>
  </si>
  <si>
    <t xml:space="preserve">программируемым контроллером, за одну секунду разбрасыватель выдаёт от 200 до 400 г корма. 12-вольтовый аккумулятор
</t>
  </si>
  <si>
    <t>Доска-линейка для измерения рыб</t>
  </si>
  <si>
    <t>Диапазон измерений: 0-70 см</t>
  </si>
  <si>
    <t>Охрана труда и техника безопасности</t>
  </si>
  <si>
    <t>Аптечка</t>
  </si>
  <si>
    <t>Набор для оказания первой медицинской помощи при химических и термических ожогах</t>
  </si>
  <si>
    <t>Охрана труда</t>
  </si>
  <si>
    <t>Огнетушитель</t>
  </si>
  <si>
    <t>Огнетушитель углекисл. ОУ-1 или аналог</t>
  </si>
  <si>
    <t>Кулер 19 л (холодная/горячая вода)</t>
  </si>
  <si>
    <t>Набор спецодежды (нарукавник прорезиненный, фартук прорезиненный)</t>
  </si>
  <si>
    <t>Материал - водоотталкивающий</t>
  </si>
  <si>
    <t>Сапоги резиновые</t>
  </si>
  <si>
    <t>конкурсант привозит с собой</t>
  </si>
  <si>
    <t>Халат</t>
  </si>
  <si>
    <t>Халат медицинский</t>
  </si>
  <si>
    <t xml:space="preserve">2. Зона для работ предусмотренных в Модуле Б, обязательном к выполнению (инвариант)  (5 рабочих мест) </t>
  </si>
  <si>
    <t>Считывающее устройство</t>
  </si>
  <si>
    <t>Тип совместим с электронными метками EMID, FDX-B (ISO 11784/85), Дистанция считывания 10 см, Объем внутренней памяти 6000 меток. Источник питания 3,7 В (3 AA аккумулятора). Объем потребляемой энергии 0,9 В рабочий режим; 0,3 В – режим ожидания. USB порт. Рабочая температура -20С - +50С, относительная влажность 98%, без конденсации. Температура хранения -30С - +70С,  относительная влажность 98%, без конденсации. Вес 300 грамм (без аккумуляторов). Размер 290х145х50</t>
  </si>
  <si>
    <t>Термооксиметр портативный</t>
  </si>
  <si>
    <t>Диапазон измерений кислорода - 0-50.0 мг/л. Диапазон измерения температур: 0- +50</t>
  </si>
  <si>
    <t>рН-метр портативный</t>
  </si>
  <si>
    <t>Диапазон измерений - рН -0,5-14; активность, ед. рХ (pH) Прибор портативный определения кислотности с набором буферных растворов</t>
  </si>
  <si>
    <t xml:space="preserve">Предел взвешивания  - до 15  кг; Индикаторы 1LED                                                             </t>
  </si>
  <si>
    <t xml:space="preserve">3. Зона для работ предусмотренных в Модуле В, обязательном к выполнению (инвариант)  (5 рабочих мест)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</si>
</sst>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u/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5" fillId="0" borderId="0"/>
    <xf numFmtId="0" fontId="1" fillId="0" borderId="0"/>
  </cellStyleXfs>
  <cellXfs count="101">
    <xf numFmtId="0" fontId="0" fillId="0" borderId="0" xfId="0"/>
    <xf numFmtId="0" fontId="5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0" xfId="0" applyFont="1" applyBorder="1"/>
    <xf numFmtId="0" fontId="7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3" borderId="1" xfId="1" applyFont="1" applyBorder="1" applyAlignment="1">
      <alignment horizontal="center" vertical="top" wrapText="1"/>
    </xf>
    <xf numFmtId="0" fontId="11" fillId="3" borderId="1" xfId="1" applyFont="1" applyBorder="1" applyAlignment="1">
      <alignment horizontal="center" vertical="top"/>
    </xf>
    <xf numFmtId="0" fontId="10" fillId="4" borderId="1" xfId="1" applyFont="1" applyFill="1" applyBorder="1" applyAlignment="1">
      <alignment horizontal="center" vertical="top" wrapText="1"/>
    </xf>
    <xf numFmtId="0" fontId="13" fillId="3" borderId="1" xfId="1" applyFont="1" applyBorder="1" applyAlignment="1">
      <alignment horizontal="center" vertical="top" wrapText="1"/>
    </xf>
    <xf numFmtId="0" fontId="14" fillId="3" borderId="1" xfId="2" applyFont="1" applyFill="1" applyBorder="1" applyAlignment="1">
      <alignment horizontal="center" vertical="top" wrapText="1"/>
    </xf>
    <xf numFmtId="0" fontId="15" fillId="0" borderId="0" xfId="4"/>
    <xf numFmtId="0" fontId="24" fillId="0" borderId="22" xfId="4" applyFont="1" applyBorder="1" applyAlignment="1">
      <alignment horizontal="center" vertical="center" wrapText="1"/>
    </xf>
    <xf numFmtId="0" fontId="24" fillId="0" borderId="23" xfId="4" applyFont="1" applyBorder="1" applyAlignment="1">
      <alignment horizontal="center" vertical="center" wrapText="1"/>
    </xf>
    <xf numFmtId="0" fontId="24" fillId="4" borderId="24" xfId="4" applyFont="1" applyFill="1" applyBorder="1" applyAlignment="1">
      <alignment horizontal="center" vertical="center" wrapText="1"/>
    </xf>
    <xf numFmtId="0" fontId="24" fillId="4" borderId="1" xfId="5" applyFont="1" applyFill="1" applyBorder="1" applyAlignment="1">
      <alignment horizontal="left" vertical="top" wrapText="1"/>
    </xf>
    <xf numFmtId="0" fontId="24" fillId="4" borderId="22" xfId="4" applyFont="1" applyFill="1" applyBorder="1" applyAlignment="1">
      <alignment horizontal="center" vertical="center"/>
    </xf>
    <xf numFmtId="0" fontId="24" fillId="4" borderId="22" xfId="4" applyFont="1" applyFill="1" applyBorder="1" applyAlignment="1">
      <alignment horizontal="center" vertical="center" wrapText="1"/>
    </xf>
    <xf numFmtId="0" fontId="24" fillId="4" borderId="22" xfId="4" applyFont="1" applyFill="1" applyBorder="1"/>
    <xf numFmtId="0" fontId="15" fillId="4" borderId="0" xfId="4" applyFill="1"/>
    <xf numFmtId="0" fontId="24" fillId="4" borderId="1" xfId="5" applyFont="1" applyFill="1" applyBorder="1" applyAlignment="1">
      <alignment vertical="top" wrapText="1"/>
    </xf>
    <xf numFmtId="0" fontId="24" fillId="4" borderId="22" xfId="4" applyFont="1" applyFill="1" applyBorder="1" applyAlignment="1">
      <alignment horizontal="left" vertical="center" wrapText="1"/>
    </xf>
    <xf numFmtId="0" fontId="24" fillId="4" borderId="2" xfId="5" applyFont="1" applyFill="1" applyBorder="1" applyAlignment="1">
      <alignment vertical="top" wrapText="1"/>
    </xf>
    <xf numFmtId="0" fontId="24" fillId="4" borderId="24" xfId="4" applyFont="1" applyFill="1" applyBorder="1" applyAlignment="1">
      <alignment horizontal="center" vertical="center"/>
    </xf>
    <xf numFmtId="0" fontId="24" fillId="0" borderId="1" xfId="5" applyFont="1" applyBorder="1" applyAlignment="1">
      <alignment vertical="top" wrapText="1"/>
    </xf>
    <xf numFmtId="0" fontId="24" fillId="0" borderId="22" xfId="4" applyFont="1" applyBorder="1" applyAlignment="1">
      <alignment horizontal="center" vertical="center"/>
    </xf>
    <xf numFmtId="0" fontId="24" fillId="4" borderId="1" xfId="5" applyFont="1" applyFill="1" applyBorder="1" applyAlignment="1">
      <alignment horizontal="center" vertical="center" wrapText="1"/>
    </xf>
    <xf numFmtId="0" fontId="24" fillId="4" borderId="2" xfId="5" applyFont="1" applyFill="1" applyBorder="1" applyAlignment="1">
      <alignment horizontal="center" vertical="center" wrapText="1"/>
    </xf>
    <xf numFmtId="0" fontId="24" fillId="0" borderId="22" xfId="4" applyFont="1" applyBorder="1" applyAlignment="1">
      <alignment vertical="center" wrapText="1"/>
    </xf>
    <xf numFmtId="0" fontId="24" fillId="0" borderId="22" xfId="4" applyFont="1" applyBorder="1"/>
    <xf numFmtId="0" fontId="24" fillId="4" borderId="22" xfId="4" applyFont="1" applyFill="1" applyBorder="1" applyAlignment="1">
      <alignment vertical="center" wrapText="1"/>
    </xf>
    <xf numFmtId="0" fontId="24" fillId="0" borderId="22" xfId="4" applyFont="1" applyBorder="1" applyAlignment="1">
      <alignment horizontal="left" vertical="center" wrapText="1"/>
    </xf>
    <xf numFmtId="0" fontId="24" fillId="0" borderId="1" xfId="4" applyFont="1" applyBorder="1" applyAlignment="1">
      <alignment horizontal="left" vertical="top"/>
    </xf>
    <xf numFmtId="0" fontId="24" fillId="4" borderId="22" xfId="4" applyFont="1" applyFill="1" applyBorder="1" applyAlignment="1">
      <alignment wrapText="1"/>
    </xf>
    <xf numFmtId="0" fontId="24" fillId="0" borderId="1" xfId="4" applyFont="1" applyBorder="1" applyAlignment="1">
      <alignment horizontal="left" vertical="top" wrapText="1"/>
    </xf>
    <xf numFmtId="0" fontId="24" fillId="4" borderId="26" xfId="4" applyFont="1" applyFill="1" applyBorder="1" applyAlignment="1">
      <alignment horizontal="center" vertical="center"/>
    </xf>
    <xf numFmtId="0" fontId="24" fillId="0" borderId="26" xfId="4" applyFont="1" applyBorder="1" applyAlignment="1">
      <alignment horizontal="center" vertical="center"/>
    </xf>
    <xf numFmtId="0" fontId="24" fillId="0" borderId="26" xfId="4" applyFont="1" applyBorder="1" applyAlignment="1">
      <alignment horizontal="center" vertical="center" wrapText="1"/>
    </xf>
    <xf numFmtId="0" fontId="24" fillId="0" borderId="26" xfId="4" applyFont="1" applyBorder="1"/>
    <xf numFmtId="0" fontId="24" fillId="4" borderId="1" xfId="4" applyFont="1" applyFill="1" applyBorder="1" applyAlignment="1">
      <alignment horizontal="center" vertical="center"/>
    </xf>
    <xf numFmtId="0" fontId="24" fillId="0" borderId="1" xfId="4" applyFont="1" applyBorder="1" applyAlignment="1">
      <alignment horizontal="center" vertical="center"/>
    </xf>
    <xf numFmtId="0" fontId="24" fillId="4" borderId="1" xfId="4" applyFont="1" applyFill="1" applyBorder="1" applyAlignment="1">
      <alignment horizontal="center" vertical="center" wrapText="1"/>
    </xf>
    <xf numFmtId="0" fontId="24" fillId="0" borderId="1" xfId="4" applyFont="1" applyBorder="1"/>
    <xf numFmtId="0" fontId="24" fillId="4" borderId="27" xfId="4" applyFont="1" applyFill="1" applyBorder="1" applyAlignment="1">
      <alignment horizontal="center" vertical="center"/>
    </xf>
    <xf numFmtId="0" fontId="11" fillId="0" borderId="1" xfId="5" applyFont="1" applyBorder="1" applyAlignment="1">
      <alignment horizontal="left" vertical="center" wrapText="1"/>
    </xf>
    <xf numFmtId="0" fontId="24" fillId="0" borderId="1" xfId="4" applyFont="1" applyBorder="1" applyAlignment="1">
      <alignment horizontal="center" vertical="center" wrapText="1"/>
    </xf>
    <xf numFmtId="0" fontId="15" fillId="0" borderId="1" xfId="4" applyBorder="1"/>
    <xf numFmtId="0" fontId="24" fillId="4" borderId="26" xfId="4" applyFont="1" applyFill="1" applyBorder="1"/>
    <xf numFmtId="0" fontId="11" fillId="8" borderId="1" xfId="5" applyFont="1" applyFill="1" applyBorder="1" applyAlignment="1">
      <alignment vertical="top" wrapText="1"/>
    </xf>
    <xf numFmtId="0" fontId="24" fillId="0" borderId="2" xfId="5" applyFont="1" applyBorder="1" applyAlignment="1">
      <alignment vertical="top" wrapText="1"/>
    </xf>
    <xf numFmtId="0" fontId="24" fillId="4" borderId="24" xfId="4" applyFont="1" applyFill="1" applyBorder="1"/>
    <xf numFmtId="0" fontId="11" fillId="0" borderId="2" xfId="5" applyFont="1" applyBorder="1" applyAlignment="1">
      <alignment horizontal="left" vertical="center" wrapText="1"/>
    </xf>
    <xf numFmtId="0" fontId="24" fillId="0" borderId="1" xfId="4" applyFont="1" applyBorder="1" applyAlignment="1">
      <alignment vertical="center"/>
    </xf>
    <xf numFmtId="0" fontId="17" fillId="7" borderId="25" xfId="4" applyFont="1" applyFill="1" applyBorder="1" applyAlignment="1">
      <alignment horizontal="center" vertical="center"/>
    </xf>
    <xf numFmtId="0" fontId="17" fillId="7" borderId="15" xfId="4" applyFont="1" applyFill="1" applyBorder="1" applyAlignment="1">
      <alignment horizontal="center" vertical="center"/>
    </xf>
    <xf numFmtId="0" fontId="24" fillId="0" borderId="12" xfId="4" applyFont="1" applyBorder="1" applyAlignment="1">
      <alignment horizontal="left" vertical="top" wrapText="1"/>
    </xf>
    <xf numFmtId="0" fontId="16" fillId="0" borderId="0" xfId="4" applyFont="1"/>
    <xf numFmtId="0" fontId="16" fillId="0" borderId="13" xfId="4" applyFont="1" applyBorder="1"/>
    <xf numFmtId="0" fontId="24" fillId="0" borderId="19" xfId="4" applyFont="1" applyBorder="1" applyAlignment="1">
      <alignment horizontal="left" vertical="top" wrapText="1"/>
    </xf>
    <xf numFmtId="0" fontId="16" fillId="0" borderId="20" xfId="4" applyFont="1" applyBorder="1"/>
    <xf numFmtId="0" fontId="16" fillId="0" borderId="21" xfId="4" applyFont="1" applyBorder="1"/>
    <xf numFmtId="0" fontId="17" fillId="6" borderId="18" xfId="4" applyFont="1" applyFill="1" applyBorder="1" applyAlignment="1">
      <alignment horizontal="center"/>
    </xf>
    <xf numFmtId="0" fontId="17" fillId="6" borderId="17" xfId="4" applyFont="1" applyFill="1" applyBorder="1" applyAlignment="1">
      <alignment horizontal="center"/>
    </xf>
    <xf numFmtId="0" fontId="17" fillId="7" borderId="6" xfId="4" applyFont="1" applyFill="1" applyBorder="1" applyAlignment="1">
      <alignment horizontal="center" vertical="center"/>
    </xf>
    <xf numFmtId="0" fontId="16" fillId="0" borderId="7" xfId="4" applyFont="1" applyBorder="1"/>
    <xf numFmtId="0" fontId="21" fillId="0" borderId="9" xfId="4" applyFont="1" applyBorder="1" applyAlignment="1">
      <alignment horizontal="left" vertical="top" wrapText="1"/>
    </xf>
    <xf numFmtId="0" fontId="16" fillId="0" borderId="10" xfId="4" applyFont="1" applyBorder="1"/>
    <xf numFmtId="0" fontId="16" fillId="0" borderId="11" xfId="4" applyFont="1" applyBorder="1"/>
    <xf numFmtId="0" fontId="21" fillId="0" borderId="17" xfId="4" applyFont="1" applyBorder="1" applyAlignment="1">
      <alignment horizontal="left" vertical="top" wrapText="1"/>
    </xf>
    <xf numFmtId="0" fontId="21" fillId="0" borderId="12" xfId="4" applyFont="1" applyBorder="1" applyAlignment="1">
      <alignment horizontal="left" vertical="top" wrapText="1"/>
    </xf>
    <xf numFmtId="0" fontId="21" fillId="0" borderId="0" xfId="4" applyFont="1" applyAlignment="1">
      <alignment horizontal="left" vertical="top" wrapText="1"/>
    </xf>
    <xf numFmtId="0" fontId="21" fillId="0" borderId="13" xfId="4" applyFont="1" applyBorder="1" applyAlignment="1">
      <alignment horizontal="left" vertical="top" wrapText="1"/>
    </xf>
    <xf numFmtId="0" fontId="21" fillId="0" borderId="14" xfId="4" applyFont="1" applyBorder="1" applyAlignment="1">
      <alignment horizontal="left" vertical="top" wrapText="1"/>
    </xf>
    <xf numFmtId="0" fontId="21" fillId="0" borderId="15" xfId="4" applyFont="1" applyBorder="1" applyAlignment="1">
      <alignment horizontal="left" vertical="top" wrapText="1"/>
    </xf>
    <xf numFmtId="0" fontId="21" fillId="0" borderId="16" xfId="4" applyFont="1" applyBorder="1" applyAlignment="1">
      <alignment horizontal="left" vertical="top" wrapText="1"/>
    </xf>
    <xf numFmtId="0" fontId="21" fillId="0" borderId="17" xfId="4" applyFont="1" applyBorder="1" applyAlignment="1">
      <alignment horizontal="center" vertical="top" wrapText="1"/>
    </xf>
    <xf numFmtId="0" fontId="16" fillId="0" borderId="0" xfId="4" applyFont="1" applyAlignment="1">
      <alignment horizontal="right"/>
    </xf>
    <xf numFmtId="0" fontId="15" fillId="0" borderId="0" xfId="4"/>
    <xf numFmtId="0" fontId="17" fillId="5" borderId="6" xfId="4" applyFont="1" applyFill="1" applyBorder="1" applyAlignment="1">
      <alignment horizontal="center" vertical="center" wrapText="1"/>
    </xf>
    <xf numFmtId="0" fontId="16" fillId="0" borderId="8" xfId="4" applyFont="1" applyBorder="1"/>
    <xf numFmtId="0" fontId="3" fillId="0" borderId="9" xfId="4" applyFont="1" applyBorder="1" applyAlignment="1">
      <alignment horizontal="left" vertical="top" wrapText="1"/>
    </xf>
    <xf numFmtId="0" fontId="3" fillId="0" borderId="12" xfId="4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2" fillId="0" borderId="1" xfId="2" applyBorder="1" applyAlignment="1">
      <alignment vertical="top"/>
    </xf>
  </cellXfs>
  <cellStyles count="6">
    <cellStyle name="20% — акцент4 2" xfId="3" xr:uid="{00000000-0005-0000-0000-000000000000}"/>
    <cellStyle name="20% — акцент6 2" xfId="1" xr:uid="{00000000-0005-0000-0000-000001000000}"/>
    <cellStyle name="Гиперссылка" xfId="2" builtinId="8"/>
    <cellStyle name="Обычный" xfId="0" builtinId="0"/>
    <cellStyle name="Обычный 2" xfId="4" xr:uid="{00000000-0005-0000-0000-000004000000}"/>
    <cellStyle name="Обычный 3" xfId="5" xr:uid="{A114889C-C5F0-4316-96B8-F5556405A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="71" zoomScaleNormal="71" workbookViewId="0">
      <pane ySplit="1" topLeftCell="A2" activePane="bottomLeft" state="frozen"/>
      <selection pane="bottomLeft" activeCell="D8" sqref="D8"/>
    </sheetView>
  </sheetViews>
  <sheetFormatPr baseColWidth="10" defaultColWidth="16.1640625" defaultRowHeight="14" x14ac:dyDescent="0.2"/>
  <cols>
    <col min="1" max="1" width="27" style="99" customWidth="1"/>
    <col min="2" max="2" width="39.5" style="99" customWidth="1"/>
    <col min="3" max="3" width="33.5" style="99" customWidth="1"/>
    <col min="4" max="4" width="26.1640625" style="99" customWidth="1"/>
    <col min="5" max="8" width="16.1640625" style="99"/>
    <col min="9" max="16384" width="16.1640625" style="95"/>
  </cols>
  <sheetData>
    <row r="1" spans="1:8" ht="57" x14ac:dyDescent="0.2">
      <c r="A1" s="10" t="s">
        <v>27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  <c r="H1" s="11" t="s">
        <v>34</v>
      </c>
    </row>
    <row r="2" spans="1:8" s="96" customFormat="1" ht="133" x14ac:dyDescent="0.2">
      <c r="A2" s="14" t="s">
        <v>40</v>
      </c>
      <c r="B2" s="12" t="s">
        <v>48</v>
      </c>
      <c r="C2" s="12" t="s">
        <v>41</v>
      </c>
      <c r="D2" s="12" t="s">
        <v>44</v>
      </c>
      <c r="E2" s="12" t="s">
        <v>35</v>
      </c>
      <c r="F2" s="100" t="s">
        <v>36</v>
      </c>
      <c r="G2" s="16">
        <v>33</v>
      </c>
      <c r="H2" s="13"/>
    </row>
    <row r="3" spans="1:8" s="96" customFormat="1" ht="133" x14ac:dyDescent="0.2">
      <c r="A3" s="14" t="s">
        <v>40</v>
      </c>
      <c r="B3" s="15" t="s">
        <v>47</v>
      </c>
      <c r="C3" s="15" t="s">
        <v>41</v>
      </c>
      <c r="D3" s="15" t="s">
        <v>45</v>
      </c>
      <c r="E3" s="15" t="s">
        <v>37</v>
      </c>
      <c r="F3" s="100" t="s">
        <v>38</v>
      </c>
      <c r="G3" s="16">
        <v>28</v>
      </c>
      <c r="H3" s="13"/>
    </row>
    <row r="4" spans="1:8" s="96" customFormat="1" ht="133" x14ac:dyDescent="0.2">
      <c r="A4" s="14" t="s">
        <v>40</v>
      </c>
      <c r="B4" s="15" t="s">
        <v>43</v>
      </c>
      <c r="C4" s="15" t="s">
        <v>42</v>
      </c>
      <c r="D4" s="15" t="s">
        <v>46</v>
      </c>
      <c r="E4" s="15" t="s">
        <v>37</v>
      </c>
      <c r="F4" s="100" t="s">
        <v>39</v>
      </c>
      <c r="G4" s="16">
        <v>39</v>
      </c>
      <c r="H4" s="13"/>
    </row>
    <row r="5" spans="1:8" ht="18" x14ac:dyDescent="0.2">
      <c r="A5" s="97"/>
      <c r="B5" s="97"/>
      <c r="C5" s="97"/>
      <c r="D5" s="97"/>
      <c r="E5" s="97"/>
      <c r="F5" s="97"/>
      <c r="G5" s="98">
        <f>SUM(G2:G4)</f>
        <v>100</v>
      </c>
    </row>
  </sheetData>
  <hyperlinks>
    <hyperlink ref="C3" location="'Профстандарт  40.002 код A 03.2'!A1" display="'Профстандарт  40.002 код A 03.2'!A1" xr:uid="{00000000-0004-0000-0000-000000000000}"/>
    <hyperlink ref="C2" location="'Профстандарт  40.002 код A 03.2'!A1" display="'Профстандарт  40.002 код A 03.2'!A1" xr:uid="{00000000-0004-0000-0000-000001000000}"/>
    <hyperlink ref="C4" location="'Профстандарт  40.002 код A 03.2'!A1" display="'Профстандарт  40.002 код A 03.2'!A1" xr:uid="{00000000-0004-0000-0000-000002000000}"/>
    <hyperlink ref="G2" location="КО1!A1" display="КО1!A1" xr:uid="{00000000-0004-0000-0000-000003000000}"/>
    <hyperlink ref="G3" location="КО2!A1" display="КО2!A1" xr:uid="{00000000-0004-0000-0000-000004000000}"/>
    <hyperlink ref="G4" location="'КО 3'!A1" display="'КО 3'!A1" xr:uid="{00000000-0004-0000-0000-000005000000}"/>
    <hyperlink ref="F2" location="МодульА" display="Раздел ИЛ 1" xr:uid="{00000000-0004-0000-0000-000006000000}"/>
    <hyperlink ref="F3" location="МодульБ" display="Раздел ИЛ 2" xr:uid="{00000000-0004-0000-0000-000007000000}"/>
    <hyperlink ref="F4" location="МодульВ" display="Раздел ИЛ 3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77D6-6BBE-40FD-8F8C-48A2CE1501C2}">
  <dimension ref="A1:H109"/>
  <sheetViews>
    <sheetView topLeftCell="A34" zoomScale="90" zoomScaleNormal="90" workbookViewId="0">
      <selection activeCell="L39" sqref="L39"/>
    </sheetView>
  </sheetViews>
  <sheetFormatPr baseColWidth="10" defaultColWidth="14.5" defaultRowHeight="15" customHeight="1" x14ac:dyDescent="0.2"/>
  <cols>
    <col min="1" max="1" width="5.1640625" style="17" customWidth="1"/>
    <col min="2" max="2" width="18.5" style="17" customWidth="1"/>
    <col min="3" max="3" width="61.83203125" style="17" customWidth="1"/>
    <col min="4" max="4" width="26.83203125" style="17" customWidth="1"/>
    <col min="5" max="5" width="15.5" style="17" customWidth="1"/>
    <col min="6" max="6" width="19.6640625" style="17" bestFit="1" customWidth="1"/>
    <col min="7" max="7" width="21.5" style="17" customWidth="1"/>
    <col min="8" max="8" width="25" style="17" bestFit="1" customWidth="1"/>
    <col min="9" max="11" width="8.6640625" style="17" customWidth="1"/>
    <col min="12" max="16384" width="14.5" style="17"/>
  </cols>
  <sheetData>
    <row r="1" spans="1:8" x14ac:dyDescent="0.2">
      <c r="A1" s="82" t="s">
        <v>49</v>
      </c>
      <c r="B1" s="83"/>
      <c r="C1" s="83"/>
      <c r="D1" s="83"/>
      <c r="E1" s="83"/>
      <c r="F1" s="83"/>
      <c r="G1" s="83"/>
      <c r="H1" s="83"/>
    </row>
    <row r="2" spans="1:8" ht="72" customHeight="1" thickBot="1" x14ac:dyDescent="0.25">
      <c r="A2" s="84" t="s">
        <v>50</v>
      </c>
      <c r="B2" s="70"/>
      <c r="C2" s="70"/>
      <c r="D2" s="70"/>
      <c r="E2" s="70"/>
      <c r="F2" s="70"/>
      <c r="G2" s="70"/>
      <c r="H2" s="85"/>
    </row>
    <row r="3" spans="1:8" x14ac:dyDescent="0.2">
      <c r="A3" s="86" t="s">
        <v>51</v>
      </c>
      <c r="B3" s="72"/>
      <c r="C3" s="72"/>
      <c r="D3" s="72"/>
      <c r="E3" s="72"/>
      <c r="F3" s="72"/>
      <c r="G3" s="72"/>
      <c r="H3" s="73"/>
    </row>
    <row r="4" spans="1:8" x14ac:dyDescent="0.2">
      <c r="A4" s="87" t="s">
        <v>52</v>
      </c>
      <c r="B4" s="62"/>
      <c r="C4" s="62"/>
      <c r="D4" s="62"/>
      <c r="E4" s="62"/>
      <c r="F4" s="62"/>
      <c r="G4" s="62"/>
      <c r="H4" s="63"/>
    </row>
    <row r="5" spans="1:8" x14ac:dyDescent="0.2">
      <c r="A5" s="75" t="s">
        <v>53</v>
      </c>
      <c r="B5" s="62"/>
      <c r="C5" s="62"/>
      <c r="D5" s="62"/>
      <c r="E5" s="62"/>
      <c r="F5" s="62"/>
      <c r="G5" s="62"/>
      <c r="H5" s="63"/>
    </row>
    <row r="6" spans="1:8" x14ac:dyDescent="0.2">
      <c r="A6" s="75" t="s">
        <v>54</v>
      </c>
      <c r="B6" s="76"/>
      <c r="C6" s="76"/>
      <c r="D6" s="76"/>
      <c r="E6" s="76"/>
      <c r="F6" s="76"/>
      <c r="G6" s="76"/>
      <c r="H6" s="77"/>
    </row>
    <row r="7" spans="1:8" ht="15.75" customHeight="1" x14ac:dyDescent="0.2">
      <c r="A7" s="75" t="s">
        <v>55</v>
      </c>
      <c r="B7" s="76"/>
      <c r="C7" s="76"/>
      <c r="D7" s="76"/>
      <c r="E7" s="76"/>
      <c r="F7" s="76"/>
      <c r="G7" s="76"/>
      <c r="H7" s="77"/>
    </row>
    <row r="8" spans="1:8" ht="15.75" customHeight="1" x14ac:dyDescent="0.2">
      <c r="A8" s="75" t="s">
        <v>56</v>
      </c>
      <c r="B8" s="76"/>
      <c r="C8" s="76"/>
      <c r="D8" s="76"/>
      <c r="E8" s="76"/>
      <c r="F8" s="76"/>
      <c r="G8" s="76"/>
      <c r="H8" s="77"/>
    </row>
    <row r="9" spans="1:8" ht="15.75" customHeight="1" x14ac:dyDescent="0.2">
      <c r="A9" s="75" t="s">
        <v>57</v>
      </c>
      <c r="B9" s="76"/>
      <c r="C9" s="76"/>
      <c r="D9" s="76"/>
      <c r="E9" s="76"/>
      <c r="F9" s="76"/>
      <c r="G9" s="76"/>
      <c r="H9" s="77"/>
    </row>
    <row r="10" spans="1:8" ht="15.75" customHeight="1" x14ac:dyDescent="0.2">
      <c r="A10" s="78" t="s">
        <v>58</v>
      </c>
      <c r="B10" s="79"/>
      <c r="C10" s="79"/>
      <c r="D10" s="79"/>
      <c r="E10" s="79"/>
      <c r="F10" s="79"/>
      <c r="G10" s="79"/>
      <c r="H10" s="80"/>
    </row>
    <row r="11" spans="1:8" ht="15.75" customHeight="1" x14ac:dyDescent="0.2">
      <c r="A11" s="74" t="s">
        <v>59</v>
      </c>
      <c r="B11" s="74"/>
      <c r="C11" s="81"/>
      <c r="D11" s="81"/>
      <c r="E11" s="81"/>
      <c r="F11" s="81"/>
      <c r="G11" s="81"/>
      <c r="H11" s="81"/>
    </row>
    <row r="12" spans="1:8" ht="15.75" customHeight="1" x14ac:dyDescent="0.2">
      <c r="A12" s="74" t="s">
        <v>60</v>
      </c>
      <c r="B12" s="74"/>
      <c r="C12" s="74"/>
      <c r="D12" s="74"/>
      <c r="E12" s="74"/>
      <c r="F12" s="74"/>
      <c r="G12" s="74"/>
      <c r="H12" s="74"/>
    </row>
    <row r="13" spans="1:8" ht="22.5" customHeight="1" x14ac:dyDescent="0.2">
      <c r="A13" s="67" t="s">
        <v>61</v>
      </c>
      <c r="B13" s="68"/>
      <c r="C13" s="68"/>
      <c r="D13" s="68"/>
      <c r="E13" s="68"/>
      <c r="F13" s="68"/>
      <c r="G13" s="68"/>
      <c r="H13" s="68"/>
    </row>
    <row r="14" spans="1:8" ht="22.5" customHeight="1" thickBot="1" x14ac:dyDescent="0.25">
      <c r="A14" s="69" t="s">
        <v>62</v>
      </c>
      <c r="B14" s="70"/>
      <c r="C14" s="70"/>
      <c r="D14" s="70"/>
      <c r="E14" s="70"/>
      <c r="F14" s="70"/>
      <c r="G14" s="70"/>
      <c r="H14" s="70"/>
    </row>
    <row r="15" spans="1:8" ht="15.75" customHeight="1" x14ac:dyDescent="0.2">
      <c r="A15" s="71" t="s">
        <v>63</v>
      </c>
      <c r="B15" s="72"/>
      <c r="C15" s="72"/>
      <c r="D15" s="72"/>
      <c r="E15" s="72"/>
      <c r="F15" s="72"/>
      <c r="G15" s="72"/>
      <c r="H15" s="73"/>
    </row>
    <row r="16" spans="1:8" x14ac:dyDescent="0.2">
      <c r="A16" s="61" t="s">
        <v>64</v>
      </c>
      <c r="B16" s="62"/>
      <c r="C16" s="62"/>
      <c r="D16" s="62"/>
      <c r="E16" s="62"/>
      <c r="F16" s="62"/>
      <c r="G16" s="62"/>
      <c r="H16" s="63"/>
    </row>
    <row r="17" spans="1:8" x14ac:dyDescent="0.2">
      <c r="A17" s="61" t="s">
        <v>65</v>
      </c>
      <c r="B17" s="62"/>
      <c r="C17" s="62"/>
      <c r="D17" s="62"/>
      <c r="E17" s="62"/>
      <c r="F17" s="62"/>
      <c r="G17" s="62"/>
      <c r="H17" s="63"/>
    </row>
    <row r="18" spans="1:8" x14ac:dyDescent="0.2">
      <c r="A18" s="61" t="s">
        <v>66</v>
      </c>
      <c r="B18" s="62"/>
      <c r="C18" s="62"/>
      <c r="D18" s="62"/>
      <c r="E18" s="62"/>
      <c r="F18" s="62"/>
      <c r="G18" s="62"/>
      <c r="H18" s="63"/>
    </row>
    <row r="19" spans="1:8" x14ac:dyDescent="0.2">
      <c r="A19" s="61" t="s">
        <v>67</v>
      </c>
      <c r="B19" s="62"/>
      <c r="C19" s="62"/>
      <c r="D19" s="62"/>
      <c r="E19" s="62"/>
      <c r="F19" s="62"/>
      <c r="G19" s="62"/>
      <c r="H19" s="63"/>
    </row>
    <row r="20" spans="1:8" ht="15" customHeight="1" x14ac:dyDescent="0.2">
      <c r="A20" s="61" t="s">
        <v>68</v>
      </c>
      <c r="B20" s="62"/>
      <c r="C20" s="62"/>
      <c r="D20" s="62"/>
      <c r="E20" s="62"/>
      <c r="F20" s="62"/>
      <c r="G20" s="62"/>
      <c r="H20" s="63"/>
    </row>
    <row r="21" spans="1:8" x14ac:dyDescent="0.2">
      <c r="A21" s="61" t="s">
        <v>69</v>
      </c>
      <c r="B21" s="62"/>
      <c r="C21" s="62"/>
      <c r="D21" s="62"/>
      <c r="E21" s="62"/>
      <c r="F21" s="62"/>
      <c r="G21" s="62"/>
      <c r="H21" s="63"/>
    </row>
    <row r="22" spans="1:8" x14ac:dyDescent="0.2">
      <c r="A22" s="61" t="s">
        <v>70</v>
      </c>
      <c r="B22" s="62"/>
      <c r="C22" s="62"/>
      <c r="D22" s="62"/>
      <c r="E22" s="62"/>
      <c r="F22" s="62"/>
      <c r="G22" s="62"/>
      <c r="H22" s="63"/>
    </row>
    <row r="23" spans="1:8" ht="16" thickBot="1" x14ac:dyDescent="0.25">
      <c r="A23" s="64" t="s">
        <v>71</v>
      </c>
      <c r="B23" s="65"/>
      <c r="C23" s="65"/>
      <c r="D23" s="65"/>
      <c r="E23" s="65"/>
      <c r="F23" s="65"/>
      <c r="G23" s="65"/>
      <c r="H23" s="66"/>
    </row>
    <row r="24" spans="1:8" ht="60" x14ac:dyDescent="0.2">
      <c r="A24" s="18" t="s">
        <v>72</v>
      </c>
      <c r="B24" s="18" t="s">
        <v>73</v>
      </c>
      <c r="C24" s="19" t="s">
        <v>74</v>
      </c>
      <c r="D24" s="18" t="s">
        <v>75</v>
      </c>
      <c r="E24" s="18" t="s">
        <v>76</v>
      </c>
      <c r="F24" s="18" t="s">
        <v>77</v>
      </c>
      <c r="G24" s="18" t="s">
        <v>78</v>
      </c>
      <c r="H24" s="18" t="s">
        <v>79</v>
      </c>
    </row>
    <row r="25" spans="1:8" s="25" customFormat="1" ht="195.75" customHeight="1" x14ac:dyDescent="0.2">
      <c r="A25" s="20">
        <v>1</v>
      </c>
      <c r="B25" s="21" t="s">
        <v>80</v>
      </c>
      <c r="C25" s="21" t="s">
        <v>81</v>
      </c>
      <c r="D25" s="22" t="s">
        <v>82</v>
      </c>
      <c r="E25" s="20">
        <v>1</v>
      </c>
      <c r="F25" s="20" t="s">
        <v>83</v>
      </c>
      <c r="G25" s="23">
        <v>5</v>
      </c>
      <c r="H25" s="24"/>
    </row>
    <row r="26" spans="1:8" s="25" customFormat="1" ht="35.25" customHeight="1" x14ac:dyDescent="0.2">
      <c r="A26" s="20">
        <v>2</v>
      </c>
      <c r="B26" s="26" t="s">
        <v>84</v>
      </c>
      <c r="C26" s="26" t="s">
        <v>85</v>
      </c>
      <c r="D26" s="22" t="s">
        <v>82</v>
      </c>
      <c r="E26" s="20">
        <v>1</v>
      </c>
      <c r="F26" s="20" t="s">
        <v>83</v>
      </c>
      <c r="G26" s="23">
        <v>5</v>
      </c>
      <c r="H26" s="24"/>
    </row>
    <row r="27" spans="1:8" s="25" customFormat="1" ht="60" x14ac:dyDescent="0.2">
      <c r="A27" s="20">
        <v>3</v>
      </c>
      <c r="B27" s="27" t="s">
        <v>86</v>
      </c>
      <c r="C27" s="28" t="s">
        <v>87</v>
      </c>
      <c r="D27" s="29" t="s">
        <v>88</v>
      </c>
      <c r="E27" s="20">
        <v>1</v>
      </c>
      <c r="F27" s="20" t="s">
        <v>83</v>
      </c>
      <c r="G27" s="23">
        <v>5</v>
      </c>
      <c r="H27" s="24"/>
    </row>
    <row r="28" spans="1:8" s="25" customFormat="1" ht="30" x14ac:dyDescent="0.2">
      <c r="A28" s="20">
        <v>4</v>
      </c>
      <c r="B28" s="26" t="s">
        <v>89</v>
      </c>
      <c r="C28" s="26" t="s">
        <v>90</v>
      </c>
      <c r="D28" s="22" t="s">
        <v>82</v>
      </c>
      <c r="E28" s="20">
        <v>1</v>
      </c>
      <c r="F28" s="20" t="s">
        <v>83</v>
      </c>
      <c r="G28" s="23">
        <v>5</v>
      </c>
      <c r="H28" s="24"/>
    </row>
    <row r="29" spans="1:8" s="25" customFormat="1" ht="63" customHeight="1" x14ac:dyDescent="0.2">
      <c r="A29" s="20">
        <v>5</v>
      </c>
      <c r="B29" s="26" t="s">
        <v>91</v>
      </c>
      <c r="C29" s="30" t="s">
        <v>92</v>
      </c>
      <c r="D29" s="31" t="s">
        <v>82</v>
      </c>
      <c r="E29" s="20">
        <v>1</v>
      </c>
      <c r="F29" s="20" t="s">
        <v>83</v>
      </c>
      <c r="G29" s="23">
        <v>5</v>
      </c>
      <c r="H29" s="24"/>
    </row>
    <row r="30" spans="1:8" s="25" customFormat="1" ht="60" x14ac:dyDescent="0.2">
      <c r="A30" s="20">
        <v>6</v>
      </c>
      <c r="B30" s="26" t="s">
        <v>93</v>
      </c>
      <c r="C30" s="26" t="s">
        <v>94</v>
      </c>
      <c r="D30" s="32" t="s">
        <v>95</v>
      </c>
      <c r="E30" s="20">
        <v>1</v>
      </c>
      <c r="F30" s="20" t="s">
        <v>83</v>
      </c>
      <c r="G30" s="23">
        <v>5</v>
      </c>
      <c r="H30" s="24"/>
    </row>
    <row r="31" spans="1:8" s="25" customFormat="1" ht="46.5" customHeight="1" x14ac:dyDescent="0.2">
      <c r="A31" s="20">
        <v>7</v>
      </c>
      <c r="B31" s="28" t="s">
        <v>96</v>
      </c>
      <c r="C31" s="28" t="s">
        <v>87</v>
      </c>
      <c r="D31" s="33" t="s">
        <v>95</v>
      </c>
      <c r="E31" s="20">
        <v>1</v>
      </c>
      <c r="F31" s="20" t="s">
        <v>83</v>
      </c>
      <c r="G31" s="23">
        <v>5</v>
      </c>
      <c r="H31" s="24"/>
    </row>
    <row r="32" spans="1:8" s="25" customFormat="1" x14ac:dyDescent="0.2">
      <c r="A32" s="20">
        <v>8</v>
      </c>
      <c r="B32" s="26" t="s">
        <v>97</v>
      </c>
      <c r="C32" s="26" t="s">
        <v>98</v>
      </c>
      <c r="D32" s="33" t="s">
        <v>95</v>
      </c>
      <c r="E32" s="20">
        <v>1</v>
      </c>
      <c r="F32" s="20" t="s">
        <v>83</v>
      </c>
      <c r="G32" s="23">
        <v>5</v>
      </c>
      <c r="H32" s="24"/>
    </row>
    <row r="33" spans="1:8" ht="45" x14ac:dyDescent="0.2">
      <c r="A33" s="20">
        <v>9</v>
      </c>
      <c r="B33" s="34" t="s">
        <v>99</v>
      </c>
      <c r="C33" s="34" t="s">
        <v>100</v>
      </c>
      <c r="D33" s="31" t="s">
        <v>82</v>
      </c>
      <c r="E33" s="31">
        <v>5</v>
      </c>
      <c r="F33" s="31" t="s">
        <v>101</v>
      </c>
      <c r="G33" s="31">
        <v>5</v>
      </c>
      <c r="H33" s="35"/>
    </row>
    <row r="34" spans="1:8" ht="45" x14ac:dyDescent="0.2">
      <c r="A34" s="20">
        <v>10</v>
      </c>
      <c r="B34" s="34" t="s">
        <v>102</v>
      </c>
      <c r="C34" s="34" t="s">
        <v>103</v>
      </c>
      <c r="D34" s="31" t="s">
        <v>82</v>
      </c>
      <c r="E34" s="31">
        <v>1</v>
      </c>
      <c r="F34" s="31" t="s">
        <v>101</v>
      </c>
      <c r="G34" s="31">
        <v>1</v>
      </c>
      <c r="H34" s="35"/>
    </row>
    <row r="35" spans="1:8" ht="75" x14ac:dyDescent="0.2">
      <c r="A35" s="20">
        <v>11</v>
      </c>
      <c r="B35" s="36" t="s">
        <v>104</v>
      </c>
      <c r="C35" s="34" t="s">
        <v>105</v>
      </c>
      <c r="D35" s="31" t="s">
        <v>82</v>
      </c>
      <c r="E35" s="31">
        <v>1</v>
      </c>
      <c r="F35" s="31" t="s">
        <v>101</v>
      </c>
      <c r="G35" s="31">
        <v>1</v>
      </c>
      <c r="H35" s="35"/>
    </row>
    <row r="36" spans="1:8" ht="60" x14ac:dyDescent="0.2">
      <c r="A36" s="20">
        <v>12</v>
      </c>
      <c r="B36" s="30" t="s">
        <v>106</v>
      </c>
      <c r="C36" s="30" t="s">
        <v>107</v>
      </c>
      <c r="D36" s="31" t="s">
        <v>82</v>
      </c>
      <c r="E36" s="31">
        <v>5</v>
      </c>
      <c r="F36" s="31" t="s">
        <v>101</v>
      </c>
      <c r="G36" s="31">
        <v>5</v>
      </c>
      <c r="H36" s="35"/>
    </row>
    <row r="37" spans="1:8" s="25" customFormat="1" ht="31.5" customHeight="1" x14ac:dyDescent="0.2">
      <c r="A37" s="20">
        <v>13</v>
      </c>
      <c r="B37" s="26" t="s">
        <v>108</v>
      </c>
      <c r="C37" s="26" t="s">
        <v>109</v>
      </c>
      <c r="D37" s="22" t="s">
        <v>82</v>
      </c>
      <c r="E37" s="20">
        <v>1</v>
      </c>
      <c r="F37" s="20" t="s">
        <v>83</v>
      </c>
      <c r="G37" s="23">
        <v>5</v>
      </c>
      <c r="H37" s="24"/>
    </row>
    <row r="38" spans="1:8" ht="15.75" customHeight="1" x14ac:dyDescent="0.2">
      <c r="A38" s="59" t="s">
        <v>110</v>
      </c>
      <c r="B38" s="60"/>
      <c r="C38" s="60"/>
      <c r="D38" s="60"/>
      <c r="E38" s="60"/>
      <c r="F38" s="60"/>
      <c r="G38" s="60"/>
      <c r="H38" s="60"/>
    </row>
    <row r="39" spans="1:8" ht="60" x14ac:dyDescent="0.2">
      <c r="A39" s="37" t="s">
        <v>72</v>
      </c>
      <c r="B39" s="18" t="s">
        <v>73</v>
      </c>
      <c r="C39" s="18" t="s">
        <v>74</v>
      </c>
      <c r="D39" s="18" t="s">
        <v>75</v>
      </c>
      <c r="E39" s="18" t="s">
        <v>76</v>
      </c>
      <c r="F39" s="18" t="s">
        <v>77</v>
      </c>
      <c r="G39" s="18" t="s">
        <v>78</v>
      </c>
      <c r="H39" s="18" t="s">
        <v>79</v>
      </c>
    </row>
    <row r="40" spans="1:8" s="25" customFormat="1" ht="30" customHeight="1" x14ac:dyDescent="0.2">
      <c r="A40" s="29">
        <v>1</v>
      </c>
      <c r="B40" s="38" t="s">
        <v>111</v>
      </c>
      <c r="C40" s="39" t="s">
        <v>112</v>
      </c>
      <c r="D40" s="22" t="s">
        <v>113</v>
      </c>
      <c r="E40" s="29">
        <v>1</v>
      </c>
      <c r="F40" s="29" t="s">
        <v>101</v>
      </c>
      <c r="G40" s="22">
        <f>E40</f>
        <v>1</v>
      </c>
      <c r="H40" s="24"/>
    </row>
    <row r="41" spans="1:8" s="25" customFormat="1" ht="15.75" customHeight="1" x14ac:dyDescent="0.2">
      <c r="A41" s="22">
        <v>2</v>
      </c>
      <c r="B41" s="38" t="s">
        <v>114</v>
      </c>
      <c r="C41" s="24" t="s">
        <v>115</v>
      </c>
      <c r="D41" s="22" t="s">
        <v>113</v>
      </c>
      <c r="E41" s="22">
        <v>1</v>
      </c>
      <c r="F41" s="22" t="s">
        <v>101</v>
      </c>
      <c r="G41" s="22">
        <f>E41</f>
        <v>1</v>
      </c>
      <c r="H41" s="24"/>
    </row>
    <row r="42" spans="1:8" s="25" customFormat="1" ht="43.5" customHeight="1" x14ac:dyDescent="0.2">
      <c r="A42" s="22">
        <v>3</v>
      </c>
      <c r="B42" s="40" t="s">
        <v>116</v>
      </c>
      <c r="C42" s="28" t="s">
        <v>87</v>
      </c>
      <c r="D42" s="22" t="s">
        <v>113</v>
      </c>
      <c r="E42" s="22">
        <v>1</v>
      </c>
      <c r="F42" s="22" t="s">
        <v>101</v>
      </c>
      <c r="G42" s="22">
        <f>E42</f>
        <v>1</v>
      </c>
      <c r="H42" s="24"/>
    </row>
    <row r="43" spans="1:8" ht="79.5" customHeight="1" x14ac:dyDescent="0.2">
      <c r="A43" s="41">
        <v>4</v>
      </c>
      <c r="B43" s="40" t="s">
        <v>117</v>
      </c>
      <c r="C43" s="28" t="s">
        <v>118</v>
      </c>
      <c r="D43" s="42" t="s">
        <v>113</v>
      </c>
      <c r="E43" s="42">
        <v>1</v>
      </c>
      <c r="F43" s="42" t="s">
        <v>101</v>
      </c>
      <c r="G43" s="43">
        <v>5</v>
      </c>
      <c r="H43" s="44"/>
    </row>
    <row r="44" spans="1:8" ht="30" x14ac:dyDescent="0.2">
      <c r="A44" s="45">
        <v>5</v>
      </c>
      <c r="B44" s="38" t="s">
        <v>119</v>
      </c>
      <c r="C44" s="26" t="s">
        <v>118</v>
      </c>
      <c r="D44" s="46" t="s">
        <v>113</v>
      </c>
      <c r="E44" s="46">
        <v>1</v>
      </c>
      <c r="F44" s="46" t="s">
        <v>101</v>
      </c>
      <c r="G44" s="47" t="s">
        <v>120</v>
      </c>
      <c r="H44" s="48"/>
    </row>
    <row r="45" spans="1:8" ht="15" customHeight="1" x14ac:dyDescent="0.2">
      <c r="A45" s="49">
        <v>6</v>
      </c>
      <c r="B45" s="50" t="s">
        <v>121</v>
      </c>
      <c r="C45" s="26" t="s">
        <v>122</v>
      </c>
      <c r="D45" s="46" t="s">
        <v>113</v>
      </c>
      <c r="E45" s="46">
        <v>2</v>
      </c>
      <c r="F45" s="46" t="s">
        <v>101</v>
      </c>
      <c r="G45" s="51">
        <v>5</v>
      </c>
      <c r="H45" s="52"/>
    </row>
    <row r="46" spans="1:8" ht="22.5" customHeight="1" x14ac:dyDescent="0.2">
      <c r="A46" s="67" t="s">
        <v>123</v>
      </c>
      <c r="B46" s="68"/>
      <c r="C46" s="68"/>
      <c r="D46" s="68"/>
      <c r="E46" s="68"/>
      <c r="F46" s="68"/>
      <c r="G46" s="68"/>
      <c r="H46" s="68"/>
    </row>
    <row r="47" spans="1:8" ht="22.5" customHeight="1" thickBot="1" x14ac:dyDescent="0.25">
      <c r="A47" s="69" t="s">
        <v>62</v>
      </c>
      <c r="B47" s="70"/>
      <c r="C47" s="70"/>
      <c r="D47" s="70"/>
      <c r="E47" s="70"/>
      <c r="F47" s="70"/>
      <c r="G47" s="70"/>
      <c r="H47" s="70"/>
    </row>
    <row r="48" spans="1:8" ht="15.75" customHeight="1" x14ac:dyDescent="0.2">
      <c r="A48" s="71" t="s">
        <v>63</v>
      </c>
      <c r="B48" s="72"/>
      <c r="C48" s="72"/>
      <c r="D48" s="72"/>
      <c r="E48" s="72"/>
      <c r="F48" s="72"/>
      <c r="G48" s="72"/>
      <c r="H48" s="73"/>
    </row>
    <row r="49" spans="1:8" x14ac:dyDescent="0.2">
      <c r="A49" s="61" t="s">
        <v>64</v>
      </c>
      <c r="B49" s="62"/>
      <c r="C49" s="62"/>
      <c r="D49" s="62"/>
      <c r="E49" s="62"/>
      <c r="F49" s="62"/>
      <c r="G49" s="62"/>
      <c r="H49" s="63"/>
    </row>
    <row r="50" spans="1:8" x14ac:dyDescent="0.2">
      <c r="A50" s="61" t="s">
        <v>65</v>
      </c>
      <c r="B50" s="62"/>
      <c r="C50" s="62"/>
      <c r="D50" s="62"/>
      <c r="E50" s="62"/>
      <c r="F50" s="62"/>
      <c r="G50" s="62"/>
      <c r="H50" s="63"/>
    </row>
    <row r="51" spans="1:8" x14ac:dyDescent="0.2">
      <c r="A51" s="61" t="s">
        <v>66</v>
      </c>
      <c r="B51" s="62"/>
      <c r="C51" s="62"/>
      <c r="D51" s="62"/>
      <c r="E51" s="62"/>
      <c r="F51" s="62"/>
      <c r="G51" s="62"/>
      <c r="H51" s="63"/>
    </row>
    <row r="52" spans="1:8" x14ac:dyDescent="0.2">
      <c r="A52" s="61" t="s">
        <v>67</v>
      </c>
      <c r="B52" s="62"/>
      <c r="C52" s="62"/>
      <c r="D52" s="62"/>
      <c r="E52" s="62"/>
      <c r="F52" s="62"/>
      <c r="G52" s="62"/>
      <c r="H52" s="63"/>
    </row>
    <row r="53" spans="1:8" ht="15" customHeight="1" x14ac:dyDescent="0.2">
      <c r="A53" s="61" t="s">
        <v>68</v>
      </c>
      <c r="B53" s="62"/>
      <c r="C53" s="62"/>
      <c r="D53" s="62"/>
      <c r="E53" s="62"/>
      <c r="F53" s="62"/>
      <c r="G53" s="62"/>
      <c r="H53" s="63"/>
    </row>
    <row r="54" spans="1:8" x14ac:dyDescent="0.2">
      <c r="A54" s="61" t="s">
        <v>69</v>
      </c>
      <c r="B54" s="62"/>
      <c r="C54" s="62"/>
      <c r="D54" s="62"/>
      <c r="E54" s="62"/>
      <c r="F54" s="62"/>
      <c r="G54" s="62"/>
      <c r="H54" s="63"/>
    </row>
    <row r="55" spans="1:8" x14ac:dyDescent="0.2">
      <c r="A55" s="61" t="s">
        <v>70</v>
      </c>
      <c r="B55" s="62"/>
      <c r="C55" s="62"/>
      <c r="D55" s="62"/>
      <c r="E55" s="62"/>
      <c r="F55" s="62"/>
      <c r="G55" s="62"/>
      <c r="H55" s="63"/>
    </row>
    <row r="56" spans="1:8" ht="16" thickBot="1" x14ac:dyDescent="0.25">
      <c r="A56" s="64" t="s">
        <v>71</v>
      </c>
      <c r="B56" s="65"/>
      <c r="C56" s="65"/>
      <c r="D56" s="65"/>
      <c r="E56" s="65"/>
      <c r="F56" s="65"/>
      <c r="G56" s="65"/>
      <c r="H56" s="66"/>
    </row>
    <row r="57" spans="1:8" ht="60" x14ac:dyDescent="0.2">
      <c r="A57" s="18" t="s">
        <v>72</v>
      </c>
      <c r="B57" s="18" t="s">
        <v>73</v>
      </c>
      <c r="C57" s="19" t="s">
        <v>74</v>
      </c>
      <c r="D57" s="18" t="s">
        <v>75</v>
      </c>
      <c r="E57" s="18" t="s">
        <v>76</v>
      </c>
      <c r="F57" s="18" t="s">
        <v>77</v>
      </c>
      <c r="G57" s="18" t="s">
        <v>78</v>
      </c>
      <c r="H57" s="18" t="s">
        <v>79</v>
      </c>
    </row>
    <row r="58" spans="1:8" s="25" customFormat="1" ht="195.75" customHeight="1" x14ac:dyDescent="0.2">
      <c r="A58" s="20">
        <v>1</v>
      </c>
      <c r="B58" s="21" t="s">
        <v>80</v>
      </c>
      <c r="C58" s="21" t="s">
        <v>81</v>
      </c>
      <c r="D58" s="22" t="s">
        <v>82</v>
      </c>
      <c r="E58" s="20">
        <v>1</v>
      </c>
      <c r="F58" s="20" t="s">
        <v>83</v>
      </c>
      <c r="G58" s="23">
        <v>5</v>
      </c>
      <c r="H58" s="24"/>
    </row>
    <row r="59" spans="1:8" s="25" customFormat="1" ht="35.25" customHeight="1" x14ac:dyDescent="0.2">
      <c r="A59" s="20">
        <v>2</v>
      </c>
      <c r="B59" s="26" t="s">
        <v>84</v>
      </c>
      <c r="C59" s="26" t="s">
        <v>85</v>
      </c>
      <c r="D59" s="22" t="s">
        <v>82</v>
      </c>
      <c r="E59" s="20">
        <v>1</v>
      </c>
      <c r="F59" s="20" t="s">
        <v>83</v>
      </c>
      <c r="G59" s="23">
        <v>5</v>
      </c>
      <c r="H59" s="24"/>
    </row>
    <row r="60" spans="1:8" ht="60" x14ac:dyDescent="0.2">
      <c r="A60" s="20">
        <v>3</v>
      </c>
      <c r="B60" s="30" t="s">
        <v>106</v>
      </c>
      <c r="C60" s="30" t="s">
        <v>107</v>
      </c>
      <c r="D60" s="31" t="s">
        <v>82</v>
      </c>
      <c r="E60" s="31">
        <v>5</v>
      </c>
      <c r="F60" s="31" t="s">
        <v>101</v>
      </c>
      <c r="G60" s="31">
        <v>5</v>
      </c>
      <c r="H60" s="35"/>
    </row>
    <row r="61" spans="1:8" s="25" customFormat="1" ht="120" x14ac:dyDescent="0.2">
      <c r="A61" s="20">
        <v>4</v>
      </c>
      <c r="B61" s="36" t="s">
        <v>124</v>
      </c>
      <c r="C61" s="36" t="s">
        <v>125</v>
      </c>
      <c r="D61" s="22" t="s">
        <v>82</v>
      </c>
      <c r="E61" s="20">
        <v>1</v>
      </c>
      <c r="F61" s="20" t="s">
        <v>83</v>
      </c>
      <c r="G61" s="23">
        <v>5</v>
      </c>
      <c r="H61" s="53"/>
    </row>
    <row r="62" spans="1:8" s="25" customFormat="1" ht="30" x14ac:dyDescent="0.2">
      <c r="A62" s="20">
        <v>5</v>
      </c>
      <c r="B62" s="26" t="s">
        <v>89</v>
      </c>
      <c r="C62" s="26" t="s">
        <v>90</v>
      </c>
      <c r="D62" s="22" t="s">
        <v>82</v>
      </c>
      <c r="E62" s="20">
        <v>1</v>
      </c>
      <c r="F62" s="20" t="s">
        <v>83</v>
      </c>
      <c r="G62" s="23">
        <v>5</v>
      </c>
      <c r="H62" s="24"/>
    </row>
    <row r="63" spans="1:8" s="25" customFormat="1" ht="63" customHeight="1" x14ac:dyDescent="0.2">
      <c r="A63" s="20">
        <v>6</v>
      </c>
      <c r="B63" s="26" t="s">
        <v>91</v>
      </c>
      <c r="C63" s="30" t="s">
        <v>92</v>
      </c>
      <c r="D63" s="31" t="s">
        <v>82</v>
      </c>
      <c r="E63" s="20">
        <v>1</v>
      </c>
      <c r="F63" s="20" t="s">
        <v>83</v>
      </c>
      <c r="G63" s="23">
        <v>5</v>
      </c>
      <c r="H63" s="24"/>
    </row>
    <row r="64" spans="1:8" s="25" customFormat="1" ht="60" x14ac:dyDescent="0.2">
      <c r="A64" s="20">
        <v>7</v>
      </c>
      <c r="B64" s="26" t="s">
        <v>93</v>
      </c>
      <c r="C64" s="26" t="s">
        <v>94</v>
      </c>
      <c r="D64" s="32" t="s">
        <v>95</v>
      </c>
      <c r="E64" s="20">
        <v>1</v>
      </c>
      <c r="F64" s="20" t="s">
        <v>83</v>
      </c>
      <c r="G64" s="23">
        <v>5</v>
      </c>
      <c r="H64" s="24"/>
    </row>
    <row r="65" spans="1:8" s="25" customFormat="1" ht="30" x14ac:dyDescent="0.2">
      <c r="A65" s="20">
        <v>8</v>
      </c>
      <c r="B65" s="54" t="s">
        <v>126</v>
      </c>
      <c r="C65" s="54" t="s">
        <v>127</v>
      </c>
      <c r="D65" s="32" t="s">
        <v>95</v>
      </c>
      <c r="E65" s="20">
        <v>1</v>
      </c>
      <c r="F65" s="20" t="s">
        <v>83</v>
      </c>
      <c r="G65" s="23">
        <v>5</v>
      </c>
      <c r="H65" s="24"/>
    </row>
    <row r="66" spans="1:8" s="25" customFormat="1" ht="30" x14ac:dyDescent="0.2">
      <c r="A66" s="20">
        <v>9</v>
      </c>
      <c r="B66" s="28" t="s">
        <v>128</v>
      </c>
      <c r="C66" s="55" t="s">
        <v>129</v>
      </c>
      <c r="D66" s="33" t="s">
        <v>95</v>
      </c>
      <c r="E66" s="20">
        <v>1</v>
      </c>
      <c r="F66" s="20" t="s">
        <v>83</v>
      </c>
      <c r="G66" s="23">
        <v>5</v>
      </c>
      <c r="H66" s="24"/>
    </row>
    <row r="67" spans="1:8" s="25" customFormat="1" ht="46.5" customHeight="1" x14ac:dyDescent="0.2">
      <c r="A67" s="20">
        <v>10</v>
      </c>
      <c r="B67" s="28" t="s">
        <v>96</v>
      </c>
      <c r="C67" s="28" t="s">
        <v>87</v>
      </c>
      <c r="D67" s="33" t="s">
        <v>95</v>
      </c>
      <c r="E67" s="20">
        <v>1</v>
      </c>
      <c r="F67" s="20" t="s">
        <v>83</v>
      </c>
      <c r="G67" s="23">
        <v>5</v>
      </c>
      <c r="H67" s="24"/>
    </row>
    <row r="68" spans="1:8" s="25" customFormat="1" x14ac:dyDescent="0.2">
      <c r="A68" s="20">
        <v>11</v>
      </c>
      <c r="B68" s="26" t="s">
        <v>97</v>
      </c>
      <c r="C68" s="26" t="s">
        <v>98</v>
      </c>
      <c r="D68" s="33" t="s">
        <v>95</v>
      </c>
      <c r="E68" s="20">
        <v>1</v>
      </c>
      <c r="F68" s="20" t="s">
        <v>83</v>
      </c>
      <c r="G68" s="23">
        <v>5</v>
      </c>
      <c r="H68" s="24"/>
    </row>
    <row r="69" spans="1:8" ht="30" x14ac:dyDescent="0.2">
      <c r="A69" s="20">
        <v>12</v>
      </c>
      <c r="B69" s="26" t="s">
        <v>84</v>
      </c>
      <c r="C69" s="30" t="s">
        <v>130</v>
      </c>
      <c r="D69" s="31" t="s">
        <v>82</v>
      </c>
      <c r="E69" s="31">
        <v>1</v>
      </c>
      <c r="F69" s="31" t="s">
        <v>101</v>
      </c>
      <c r="G69" s="31">
        <v>1</v>
      </c>
      <c r="H69" s="35"/>
    </row>
    <row r="70" spans="1:8" s="25" customFormat="1" ht="31.5" customHeight="1" x14ac:dyDescent="0.2">
      <c r="A70" s="20">
        <v>13</v>
      </c>
      <c r="B70" s="26" t="s">
        <v>108</v>
      </c>
      <c r="C70" s="26" t="s">
        <v>109</v>
      </c>
      <c r="D70" s="22" t="s">
        <v>82</v>
      </c>
      <c r="E70" s="20">
        <v>1</v>
      </c>
      <c r="F70" s="20" t="s">
        <v>83</v>
      </c>
      <c r="G70" s="23">
        <v>5</v>
      </c>
      <c r="H70" s="24"/>
    </row>
    <row r="71" spans="1:8" ht="15.75" customHeight="1" x14ac:dyDescent="0.2">
      <c r="A71" s="59" t="s">
        <v>110</v>
      </c>
      <c r="B71" s="60"/>
      <c r="C71" s="60"/>
      <c r="D71" s="60"/>
      <c r="E71" s="60"/>
      <c r="F71" s="60"/>
      <c r="G71" s="60"/>
      <c r="H71" s="60"/>
    </row>
    <row r="72" spans="1:8" ht="60" x14ac:dyDescent="0.2">
      <c r="A72" s="37" t="s">
        <v>72</v>
      </c>
      <c r="B72" s="18" t="s">
        <v>73</v>
      </c>
      <c r="C72" s="18" t="s">
        <v>74</v>
      </c>
      <c r="D72" s="18" t="s">
        <v>75</v>
      </c>
      <c r="E72" s="18" t="s">
        <v>76</v>
      </c>
      <c r="F72" s="18" t="s">
        <v>77</v>
      </c>
      <c r="G72" s="18" t="s">
        <v>78</v>
      </c>
      <c r="H72" s="18" t="s">
        <v>79</v>
      </c>
    </row>
    <row r="73" spans="1:8" s="25" customFormat="1" ht="30" customHeight="1" x14ac:dyDescent="0.2">
      <c r="A73" s="29">
        <v>1</v>
      </c>
      <c r="B73" s="56" t="s">
        <v>111</v>
      </c>
      <c r="C73" s="39" t="s">
        <v>112</v>
      </c>
      <c r="D73" s="22" t="s">
        <v>113</v>
      </c>
      <c r="E73" s="29">
        <v>1</v>
      </c>
      <c r="F73" s="29" t="s">
        <v>101</v>
      </c>
      <c r="G73" s="22">
        <f>E73</f>
        <v>1</v>
      </c>
      <c r="H73" s="24"/>
    </row>
    <row r="74" spans="1:8" s="25" customFormat="1" ht="15.75" customHeight="1" x14ac:dyDescent="0.2">
      <c r="A74" s="22">
        <v>2</v>
      </c>
      <c r="B74" s="24" t="s">
        <v>114</v>
      </c>
      <c r="C74" s="24" t="s">
        <v>115</v>
      </c>
      <c r="D74" s="22" t="s">
        <v>113</v>
      </c>
      <c r="E74" s="22">
        <v>1</v>
      </c>
      <c r="F74" s="22" t="s">
        <v>101</v>
      </c>
      <c r="G74" s="22">
        <f>E74</f>
        <v>1</v>
      </c>
      <c r="H74" s="24"/>
    </row>
    <row r="75" spans="1:8" s="25" customFormat="1" ht="43.5" customHeight="1" x14ac:dyDescent="0.2">
      <c r="A75" s="22">
        <v>3</v>
      </c>
      <c r="B75" s="39" t="s">
        <v>116</v>
      </c>
      <c r="C75" s="28" t="s">
        <v>87</v>
      </c>
      <c r="D75" s="22" t="s">
        <v>113</v>
      </c>
      <c r="E75" s="22">
        <v>1</v>
      </c>
      <c r="F75" s="22" t="s">
        <v>101</v>
      </c>
      <c r="G75" s="22">
        <f>E75</f>
        <v>1</v>
      </c>
      <c r="H75" s="24"/>
    </row>
    <row r="76" spans="1:8" ht="79.5" customHeight="1" x14ac:dyDescent="0.2">
      <c r="A76" s="41">
        <v>4</v>
      </c>
      <c r="B76" s="57" t="s">
        <v>117</v>
      </c>
      <c r="C76" s="28" t="s">
        <v>118</v>
      </c>
      <c r="D76" s="42" t="s">
        <v>113</v>
      </c>
      <c r="E76" s="42">
        <v>1</v>
      </c>
      <c r="F76" s="42" t="s">
        <v>101</v>
      </c>
      <c r="G76" s="43">
        <v>5</v>
      </c>
      <c r="H76" s="44"/>
    </row>
    <row r="77" spans="1:8" ht="30" x14ac:dyDescent="0.2">
      <c r="A77" s="45">
        <v>5</v>
      </c>
      <c r="B77" s="58" t="s">
        <v>119</v>
      </c>
      <c r="C77" s="26" t="s">
        <v>118</v>
      </c>
      <c r="D77" s="46" t="s">
        <v>113</v>
      </c>
      <c r="E77" s="46">
        <v>1</v>
      </c>
      <c r="F77" s="46" t="s">
        <v>101</v>
      </c>
      <c r="G77" s="47" t="s">
        <v>120</v>
      </c>
      <c r="H77" s="48"/>
    </row>
    <row r="78" spans="1:8" ht="15" customHeight="1" x14ac:dyDescent="0.2">
      <c r="A78" s="49">
        <v>6</v>
      </c>
      <c r="B78" s="50" t="s">
        <v>121</v>
      </c>
      <c r="C78" s="26" t="s">
        <v>122</v>
      </c>
      <c r="D78" s="46" t="s">
        <v>113</v>
      </c>
      <c r="E78" s="46">
        <v>2</v>
      </c>
      <c r="F78" s="46" t="s">
        <v>101</v>
      </c>
      <c r="G78" s="51">
        <v>5</v>
      </c>
      <c r="H78" s="52"/>
    </row>
    <row r="79" spans="1:8" ht="22.5" customHeight="1" x14ac:dyDescent="0.2">
      <c r="A79" s="67" t="s">
        <v>131</v>
      </c>
      <c r="B79" s="68"/>
      <c r="C79" s="68"/>
      <c r="D79" s="68"/>
      <c r="E79" s="68"/>
      <c r="F79" s="68"/>
      <c r="G79" s="68"/>
      <c r="H79" s="68"/>
    </row>
    <row r="80" spans="1:8" ht="22.5" customHeight="1" thickBot="1" x14ac:dyDescent="0.25">
      <c r="A80" s="69" t="s">
        <v>62</v>
      </c>
      <c r="B80" s="70"/>
      <c r="C80" s="70"/>
      <c r="D80" s="70"/>
      <c r="E80" s="70"/>
      <c r="F80" s="70"/>
      <c r="G80" s="70"/>
      <c r="H80" s="70"/>
    </row>
    <row r="81" spans="1:8" ht="15.75" customHeight="1" x14ac:dyDescent="0.2">
      <c r="A81" s="71" t="s">
        <v>63</v>
      </c>
      <c r="B81" s="72"/>
      <c r="C81" s="72"/>
      <c r="D81" s="72"/>
      <c r="E81" s="72"/>
      <c r="F81" s="72"/>
      <c r="G81" s="72"/>
      <c r="H81" s="73"/>
    </row>
    <row r="82" spans="1:8" x14ac:dyDescent="0.2">
      <c r="A82" s="61" t="s">
        <v>64</v>
      </c>
      <c r="B82" s="62"/>
      <c r="C82" s="62"/>
      <c r="D82" s="62"/>
      <c r="E82" s="62"/>
      <c r="F82" s="62"/>
      <c r="G82" s="62"/>
      <c r="H82" s="63"/>
    </row>
    <row r="83" spans="1:8" x14ac:dyDescent="0.2">
      <c r="A83" s="61" t="s">
        <v>65</v>
      </c>
      <c r="B83" s="62"/>
      <c r="C83" s="62"/>
      <c r="D83" s="62"/>
      <c r="E83" s="62"/>
      <c r="F83" s="62"/>
      <c r="G83" s="62"/>
      <c r="H83" s="63"/>
    </row>
    <row r="84" spans="1:8" x14ac:dyDescent="0.2">
      <c r="A84" s="61" t="s">
        <v>66</v>
      </c>
      <c r="B84" s="62"/>
      <c r="C84" s="62"/>
      <c r="D84" s="62"/>
      <c r="E84" s="62"/>
      <c r="F84" s="62"/>
      <c r="G84" s="62"/>
      <c r="H84" s="63"/>
    </row>
    <row r="85" spans="1:8" x14ac:dyDescent="0.2">
      <c r="A85" s="61" t="s">
        <v>67</v>
      </c>
      <c r="B85" s="62"/>
      <c r="C85" s="62"/>
      <c r="D85" s="62"/>
      <c r="E85" s="62"/>
      <c r="F85" s="62"/>
      <c r="G85" s="62"/>
      <c r="H85" s="63"/>
    </row>
    <row r="86" spans="1:8" ht="15" customHeight="1" x14ac:dyDescent="0.2">
      <c r="A86" s="61" t="s">
        <v>68</v>
      </c>
      <c r="B86" s="62"/>
      <c r="C86" s="62"/>
      <c r="D86" s="62"/>
      <c r="E86" s="62"/>
      <c r="F86" s="62"/>
      <c r="G86" s="62"/>
      <c r="H86" s="63"/>
    </row>
    <row r="87" spans="1:8" x14ac:dyDescent="0.2">
      <c r="A87" s="61" t="s">
        <v>69</v>
      </c>
      <c r="B87" s="62"/>
      <c r="C87" s="62"/>
      <c r="D87" s="62"/>
      <c r="E87" s="62"/>
      <c r="F87" s="62"/>
      <c r="G87" s="62"/>
      <c r="H87" s="63"/>
    </row>
    <row r="88" spans="1:8" x14ac:dyDescent="0.2">
      <c r="A88" s="61" t="s">
        <v>70</v>
      </c>
      <c r="B88" s="62"/>
      <c r="C88" s="62"/>
      <c r="D88" s="62"/>
      <c r="E88" s="62"/>
      <c r="F88" s="62"/>
      <c r="G88" s="62"/>
      <c r="H88" s="63"/>
    </row>
    <row r="89" spans="1:8" ht="16" thickBot="1" x14ac:dyDescent="0.25">
      <c r="A89" s="64" t="s">
        <v>71</v>
      </c>
      <c r="B89" s="65"/>
      <c r="C89" s="65"/>
      <c r="D89" s="65"/>
      <c r="E89" s="65"/>
      <c r="F89" s="65"/>
      <c r="G89" s="65"/>
      <c r="H89" s="66"/>
    </row>
    <row r="90" spans="1:8" ht="60" x14ac:dyDescent="0.2">
      <c r="A90" s="18" t="s">
        <v>72</v>
      </c>
      <c r="B90" s="18" t="s">
        <v>73</v>
      </c>
      <c r="C90" s="19" t="s">
        <v>74</v>
      </c>
      <c r="D90" s="18" t="s">
        <v>75</v>
      </c>
      <c r="E90" s="18" t="s">
        <v>76</v>
      </c>
      <c r="F90" s="18" t="s">
        <v>77</v>
      </c>
      <c r="G90" s="18" t="s">
        <v>78</v>
      </c>
      <c r="H90" s="18" t="s">
        <v>79</v>
      </c>
    </row>
    <row r="91" spans="1:8" s="25" customFormat="1" ht="35.25" customHeight="1" x14ac:dyDescent="0.2">
      <c r="A91" s="20">
        <v>1</v>
      </c>
      <c r="B91" s="26" t="s">
        <v>84</v>
      </c>
      <c r="C91" s="26" t="s">
        <v>85</v>
      </c>
      <c r="D91" s="22" t="s">
        <v>82</v>
      </c>
      <c r="E91" s="20">
        <v>1</v>
      </c>
      <c r="F91" s="20" t="s">
        <v>83</v>
      </c>
      <c r="G91" s="23">
        <v>5</v>
      </c>
      <c r="H91" s="24"/>
    </row>
    <row r="92" spans="1:8" s="25" customFormat="1" ht="60" x14ac:dyDescent="0.2">
      <c r="A92" s="20">
        <v>2</v>
      </c>
      <c r="B92" s="27" t="s">
        <v>86</v>
      </c>
      <c r="C92" s="28" t="s">
        <v>87</v>
      </c>
      <c r="D92" s="29" t="s">
        <v>88</v>
      </c>
      <c r="E92" s="20">
        <v>1</v>
      </c>
      <c r="F92" s="20" t="s">
        <v>83</v>
      </c>
      <c r="G92" s="23">
        <v>5</v>
      </c>
      <c r="H92" s="24"/>
    </row>
    <row r="93" spans="1:8" ht="30" x14ac:dyDescent="0.2">
      <c r="A93" s="20">
        <v>3</v>
      </c>
      <c r="B93" s="26" t="s">
        <v>84</v>
      </c>
      <c r="C93" s="30" t="s">
        <v>130</v>
      </c>
      <c r="D93" s="31" t="s">
        <v>82</v>
      </c>
      <c r="E93" s="31">
        <v>1</v>
      </c>
      <c r="F93" s="31" t="s">
        <v>101</v>
      </c>
      <c r="G93" s="31">
        <v>1</v>
      </c>
      <c r="H93" s="35"/>
    </row>
    <row r="94" spans="1:8" s="25" customFormat="1" ht="30" x14ac:dyDescent="0.2">
      <c r="A94" s="20">
        <v>4</v>
      </c>
      <c r="B94" s="26" t="s">
        <v>89</v>
      </c>
      <c r="C94" s="26" t="s">
        <v>90</v>
      </c>
      <c r="D94" s="22" t="s">
        <v>82</v>
      </c>
      <c r="E94" s="20">
        <v>1</v>
      </c>
      <c r="F94" s="20" t="s">
        <v>83</v>
      </c>
      <c r="G94" s="23">
        <v>5</v>
      </c>
      <c r="H94" s="24"/>
    </row>
    <row r="95" spans="1:8" s="25" customFormat="1" ht="63" customHeight="1" x14ac:dyDescent="0.2">
      <c r="A95" s="20">
        <v>5</v>
      </c>
      <c r="B95" s="26" t="s">
        <v>91</v>
      </c>
      <c r="C95" s="30" t="s">
        <v>92</v>
      </c>
      <c r="D95" s="31" t="s">
        <v>82</v>
      </c>
      <c r="E95" s="20">
        <v>1</v>
      </c>
      <c r="F95" s="20" t="s">
        <v>83</v>
      </c>
      <c r="G95" s="23">
        <v>5</v>
      </c>
      <c r="H95" s="24"/>
    </row>
    <row r="96" spans="1:8" s="25" customFormat="1" ht="60" x14ac:dyDescent="0.2">
      <c r="A96" s="20">
        <v>6</v>
      </c>
      <c r="B96" s="26" t="s">
        <v>93</v>
      </c>
      <c r="C96" s="26" t="s">
        <v>94</v>
      </c>
      <c r="D96" s="32" t="s">
        <v>95</v>
      </c>
      <c r="E96" s="20">
        <v>1</v>
      </c>
      <c r="F96" s="20" t="s">
        <v>83</v>
      </c>
      <c r="G96" s="23">
        <v>5</v>
      </c>
      <c r="H96" s="24"/>
    </row>
    <row r="97" spans="1:8" s="25" customFormat="1" ht="30" x14ac:dyDescent="0.2">
      <c r="A97" s="20">
        <v>7</v>
      </c>
      <c r="B97" s="54" t="s">
        <v>126</v>
      </c>
      <c r="C97" s="54" t="s">
        <v>127</v>
      </c>
      <c r="D97" s="32" t="s">
        <v>95</v>
      </c>
      <c r="E97" s="20">
        <v>1</v>
      </c>
      <c r="F97" s="20" t="s">
        <v>83</v>
      </c>
      <c r="G97" s="23">
        <v>5</v>
      </c>
      <c r="H97" s="24"/>
    </row>
    <row r="98" spans="1:8" s="25" customFormat="1" ht="30" x14ac:dyDescent="0.2">
      <c r="A98" s="20">
        <v>8</v>
      </c>
      <c r="B98" s="28" t="s">
        <v>128</v>
      </c>
      <c r="C98" s="55" t="s">
        <v>129</v>
      </c>
      <c r="D98" s="33" t="s">
        <v>95</v>
      </c>
      <c r="E98" s="20">
        <v>1</v>
      </c>
      <c r="F98" s="20" t="s">
        <v>83</v>
      </c>
      <c r="G98" s="23">
        <v>5</v>
      </c>
      <c r="H98" s="24"/>
    </row>
    <row r="99" spans="1:8" s="25" customFormat="1" ht="46.5" customHeight="1" x14ac:dyDescent="0.2">
      <c r="A99" s="20">
        <v>9</v>
      </c>
      <c r="B99" s="28" t="s">
        <v>96</v>
      </c>
      <c r="C99" s="28" t="s">
        <v>87</v>
      </c>
      <c r="D99" s="33" t="s">
        <v>95</v>
      </c>
      <c r="E99" s="20">
        <v>1</v>
      </c>
      <c r="F99" s="20" t="s">
        <v>83</v>
      </c>
      <c r="G99" s="23">
        <v>5</v>
      </c>
      <c r="H99" s="24"/>
    </row>
    <row r="100" spans="1:8" s="25" customFormat="1" x14ac:dyDescent="0.2">
      <c r="A100" s="20">
        <v>10</v>
      </c>
      <c r="B100" s="26" t="s">
        <v>97</v>
      </c>
      <c r="C100" s="26" t="s">
        <v>98</v>
      </c>
      <c r="D100" s="33" t="s">
        <v>95</v>
      </c>
      <c r="E100" s="20">
        <v>1</v>
      </c>
      <c r="F100" s="20" t="s">
        <v>83</v>
      </c>
      <c r="G100" s="23">
        <v>5</v>
      </c>
      <c r="H100" s="24"/>
    </row>
    <row r="101" spans="1:8" s="25" customFormat="1" ht="31.5" customHeight="1" x14ac:dyDescent="0.2">
      <c r="A101" s="20">
        <v>11</v>
      </c>
      <c r="B101" s="26" t="s">
        <v>108</v>
      </c>
      <c r="C101" s="26" t="s">
        <v>109</v>
      </c>
      <c r="D101" s="22" t="s">
        <v>82</v>
      </c>
      <c r="E101" s="20">
        <v>1</v>
      </c>
      <c r="F101" s="20" t="s">
        <v>83</v>
      </c>
      <c r="G101" s="23">
        <v>5</v>
      </c>
      <c r="H101" s="24"/>
    </row>
    <row r="102" spans="1:8" ht="15.75" customHeight="1" x14ac:dyDescent="0.2">
      <c r="A102" s="59" t="s">
        <v>110</v>
      </c>
      <c r="B102" s="60"/>
      <c r="C102" s="60"/>
      <c r="D102" s="60"/>
      <c r="E102" s="60"/>
      <c r="F102" s="60"/>
      <c r="G102" s="60"/>
      <c r="H102" s="60"/>
    </row>
    <row r="103" spans="1:8" ht="60" x14ac:dyDescent="0.2">
      <c r="A103" s="37" t="s">
        <v>72</v>
      </c>
      <c r="B103" s="18" t="s">
        <v>73</v>
      </c>
      <c r="C103" s="18" t="s">
        <v>74</v>
      </c>
      <c r="D103" s="18" t="s">
        <v>75</v>
      </c>
      <c r="E103" s="18" t="s">
        <v>76</v>
      </c>
      <c r="F103" s="18" t="s">
        <v>77</v>
      </c>
      <c r="G103" s="18" t="s">
        <v>78</v>
      </c>
      <c r="H103" s="18" t="s">
        <v>79</v>
      </c>
    </row>
    <row r="104" spans="1:8" s="25" customFormat="1" ht="30" customHeight="1" x14ac:dyDescent="0.2">
      <c r="A104" s="29">
        <v>1</v>
      </c>
      <c r="B104" s="56" t="s">
        <v>111</v>
      </c>
      <c r="C104" s="39" t="s">
        <v>112</v>
      </c>
      <c r="D104" s="22" t="s">
        <v>113</v>
      </c>
      <c r="E104" s="29">
        <v>1</v>
      </c>
      <c r="F104" s="29" t="s">
        <v>101</v>
      </c>
      <c r="G104" s="22">
        <f>E104</f>
        <v>1</v>
      </c>
      <c r="H104" s="24"/>
    </row>
    <row r="105" spans="1:8" s="25" customFormat="1" ht="15.75" customHeight="1" x14ac:dyDescent="0.2">
      <c r="A105" s="22">
        <v>2</v>
      </c>
      <c r="B105" s="24" t="s">
        <v>114</v>
      </c>
      <c r="C105" s="24" t="s">
        <v>115</v>
      </c>
      <c r="D105" s="22" t="s">
        <v>113</v>
      </c>
      <c r="E105" s="22">
        <v>1</v>
      </c>
      <c r="F105" s="22" t="s">
        <v>101</v>
      </c>
      <c r="G105" s="22">
        <f>E105</f>
        <v>1</v>
      </c>
      <c r="H105" s="24"/>
    </row>
    <row r="106" spans="1:8" s="25" customFormat="1" ht="43.5" customHeight="1" x14ac:dyDescent="0.2">
      <c r="A106" s="22">
        <v>3</v>
      </c>
      <c r="B106" s="39" t="s">
        <v>116</v>
      </c>
      <c r="C106" s="28" t="s">
        <v>87</v>
      </c>
      <c r="D106" s="22" t="s">
        <v>113</v>
      </c>
      <c r="E106" s="22">
        <v>1</v>
      </c>
      <c r="F106" s="22" t="s">
        <v>101</v>
      </c>
      <c r="G106" s="22">
        <f>E106</f>
        <v>1</v>
      </c>
      <c r="H106" s="24"/>
    </row>
    <row r="107" spans="1:8" ht="79.5" customHeight="1" x14ac:dyDescent="0.2">
      <c r="A107" s="41">
        <v>4</v>
      </c>
      <c r="B107" s="57" t="s">
        <v>117</v>
      </c>
      <c r="C107" s="28" t="s">
        <v>118</v>
      </c>
      <c r="D107" s="42" t="s">
        <v>113</v>
      </c>
      <c r="E107" s="42">
        <v>1</v>
      </c>
      <c r="F107" s="42" t="s">
        <v>101</v>
      </c>
      <c r="G107" s="43">
        <v>5</v>
      </c>
      <c r="H107" s="44"/>
    </row>
    <row r="108" spans="1:8" ht="30" x14ac:dyDescent="0.2">
      <c r="A108" s="45">
        <v>5</v>
      </c>
      <c r="B108" s="58" t="s">
        <v>119</v>
      </c>
      <c r="C108" s="26" t="s">
        <v>118</v>
      </c>
      <c r="D108" s="46" t="s">
        <v>113</v>
      </c>
      <c r="E108" s="46">
        <v>1</v>
      </c>
      <c r="F108" s="46" t="s">
        <v>101</v>
      </c>
      <c r="G108" s="47" t="s">
        <v>120</v>
      </c>
      <c r="H108" s="48"/>
    </row>
    <row r="109" spans="1:8" ht="15" customHeight="1" x14ac:dyDescent="0.2">
      <c r="A109" s="49">
        <v>6</v>
      </c>
      <c r="B109" s="50" t="s">
        <v>121</v>
      </c>
      <c r="C109" s="26" t="s">
        <v>122</v>
      </c>
      <c r="D109" s="46" t="s">
        <v>113</v>
      </c>
      <c r="E109" s="46">
        <v>2</v>
      </c>
      <c r="F109" s="46" t="s">
        <v>101</v>
      </c>
      <c r="G109" s="51">
        <v>5</v>
      </c>
      <c r="H109" s="52"/>
    </row>
  </sheetData>
  <mergeCells count="49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50:H50"/>
    <mergeCell ref="A18:H18"/>
    <mergeCell ref="A19:H19"/>
    <mergeCell ref="A20:H20"/>
    <mergeCell ref="A21:H21"/>
    <mergeCell ref="A22:H22"/>
    <mergeCell ref="A23:H23"/>
    <mergeCell ref="A38:H38"/>
    <mergeCell ref="A46:H46"/>
    <mergeCell ref="A47:H47"/>
    <mergeCell ref="A48:H48"/>
    <mergeCell ref="A49:H49"/>
    <mergeCell ref="A83:H83"/>
    <mergeCell ref="A51:H51"/>
    <mergeCell ref="A52:H52"/>
    <mergeCell ref="A53:H53"/>
    <mergeCell ref="A54:H54"/>
    <mergeCell ref="A55:H55"/>
    <mergeCell ref="A56:H56"/>
    <mergeCell ref="A71:H71"/>
    <mergeCell ref="A79:H79"/>
    <mergeCell ref="A80:H80"/>
    <mergeCell ref="A81:H81"/>
    <mergeCell ref="A82:H82"/>
    <mergeCell ref="A102:H102"/>
    <mergeCell ref="A84:H84"/>
    <mergeCell ref="A85:H85"/>
    <mergeCell ref="A86:H86"/>
    <mergeCell ref="A87:H87"/>
    <mergeCell ref="A88:H88"/>
    <mergeCell ref="A89:H89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B26 B36:B37 B29:B30 B59:B60 B69:B70 B63:B66 B91 B101 B95:B98 B93" xr:uid="{9FB76904-9645-4418-AAF1-F531CFF45FEF}"/>
  </dataValidation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="86" zoomScaleNormal="86" workbookViewId="0">
      <selection activeCell="B23" sqref="B23"/>
    </sheetView>
  </sheetViews>
  <sheetFormatPr baseColWidth="10" defaultColWidth="8.6640625" defaultRowHeight="16" x14ac:dyDescent="0.2"/>
  <cols>
    <col min="1" max="1" width="39.5" style="1" customWidth="1"/>
    <col min="2" max="2" width="48.5" style="1" customWidth="1"/>
    <col min="3" max="3" width="74.5" style="1" customWidth="1"/>
    <col min="4" max="4" width="45.6640625" style="1" customWidth="1"/>
    <col min="5" max="16384" width="8.6640625" style="1"/>
  </cols>
  <sheetData>
    <row r="1" spans="1:4" x14ac:dyDescent="0.2">
      <c r="A1" s="89" t="s">
        <v>0</v>
      </c>
      <c r="B1" s="90"/>
      <c r="C1" s="90"/>
    </row>
    <row r="2" spans="1:4" x14ac:dyDescent="0.2">
      <c r="A2" s="2" t="s">
        <v>1</v>
      </c>
      <c r="B2" s="2" t="s">
        <v>2</v>
      </c>
      <c r="C2" s="3" t="s">
        <v>3</v>
      </c>
    </row>
    <row r="3" spans="1:4" ht="255" x14ac:dyDescent="0.2">
      <c r="A3" s="5" t="s">
        <v>4</v>
      </c>
      <c r="B3" s="5" t="s">
        <v>5</v>
      </c>
      <c r="C3" s="5" t="s">
        <v>6</v>
      </c>
      <c r="D3" s="6"/>
    </row>
    <row r="4" spans="1:4" ht="238" x14ac:dyDescent="0.2">
      <c r="A4" s="5" t="s">
        <v>7</v>
      </c>
      <c r="B4" s="5" t="s">
        <v>8</v>
      </c>
      <c r="C4" s="5" t="s">
        <v>9</v>
      </c>
      <c r="D4" s="7"/>
    </row>
    <row r="5" spans="1:4" ht="102" x14ac:dyDescent="0.2">
      <c r="A5" s="5" t="s">
        <v>10</v>
      </c>
      <c r="B5" s="5"/>
      <c r="C5" s="5" t="s">
        <v>11</v>
      </c>
      <c r="D5" s="7"/>
    </row>
    <row r="6" spans="1:4" ht="204" x14ac:dyDescent="0.2">
      <c r="A6" s="5" t="s">
        <v>12</v>
      </c>
      <c r="B6" s="5" t="s">
        <v>13</v>
      </c>
      <c r="C6" s="5" t="s">
        <v>14</v>
      </c>
      <c r="D6" s="7"/>
    </row>
    <row r="7" spans="1:4" ht="172.5" customHeight="1" x14ac:dyDescent="0.2">
      <c r="A7" s="5" t="s">
        <v>15</v>
      </c>
      <c r="B7" s="5" t="s">
        <v>16</v>
      </c>
      <c r="C7" s="5" t="s">
        <v>17</v>
      </c>
      <c r="D7" s="7"/>
    </row>
    <row r="8" spans="1:4" ht="119" x14ac:dyDescent="0.2">
      <c r="A8" s="5" t="s">
        <v>18</v>
      </c>
      <c r="B8" s="9" t="s">
        <v>19</v>
      </c>
      <c r="C8" s="5" t="s">
        <v>20</v>
      </c>
      <c r="D8" s="7"/>
    </row>
    <row r="9" spans="1:4" x14ac:dyDescent="0.2">
      <c r="A9" s="5"/>
      <c r="B9" s="8"/>
      <c r="C9" s="5"/>
      <c r="D9" s="7"/>
    </row>
    <row r="10" spans="1:4" x14ac:dyDescent="0.2">
      <c r="A10" s="4"/>
      <c r="B10" s="8"/>
      <c r="C10" s="5"/>
      <c r="D10" s="7"/>
    </row>
    <row r="11" spans="1:4" ht="44" customHeight="1" x14ac:dyDescent="0.2">
      <c r="A11" s="91" t="s">
        <v>21</v>
      </c>
      <c r="B11" s="92"/>
      <c r="C11" s="93"/>
    </row>
    <row r="12" spans="1:4" x14ac:dyDescent="0.2">
      <c r="A12" s="94" t="s">
        <v>22</v>
      </c>
      <c r="B12" s="92"/>
      <c r="C12" s="93"/>
    </row>
    <row r="13" spans="1:4" ht="15.75" customHeight="1" x14ac:dyDescent="0.2">
      <c r="A13" s="88" t="s">
        <v>23</v>
      </c>
      <c r="B13" s="88"/>
      <c r="C13" s="88"/>
    </row>
    <row r="14" spans="1:4" x14ac:dyDescent="0.2">
      <c r="A14" s="88" t="s">
        <v>24</v>
      </c>
      <c r="B14" s="88"/>
      <c r="C14" s="88"/>
    </row>
    <row r="15" spans="1:4" x14ac:dyDescent="0.2">
      <c r="A15" s="88" t="s">
        <v>25</v>
      </c>
      <c r="B15" s="88"/>
      <c r="C15" s="88"/>
    </row>
    <row r="16" spans="1:4" x14ac:dyDescent="0.2">
      <c r="A16" s="88" t="s">
        <v>26</v>
      </c>
      <c r="B16" s="88"/>
      <c r="C16" s="88"/>
    </row>
  </sheetData>
  <mergeCells count="7">
    <mergeCell ref="A16:C16"/>
    <mergeCell ref="A1:C1"/>
    <mergeCell ref="A11:C11"/>
    <mergeCell ref="A12:C12"/>
    <mergeCell ref="A13:C13"/>
    <mergeCell ref="A14:C14"/>
    <mergeCell ref="A15:C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Матрица</vt:lpstr>
      <vt:lpstr>ИЛ</vt:lpstr>
      <vt:lpstr>Профстандарт  15.004 код A 01.4</vt:lpstr>
      <vt:lpstr>МодульА</vt:lpstr>
      <vt:lpstr>МодульБ</vt:lpstr>
      <vt:lpstr>МодульВ</vt:lpstr>
    </vt:vector>
  </TitlesOfParts>
  <Company>KLGTU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Алдушина Юлия</dc:creator>
  <cp:lastModifiedBy>Microsoft Office User</cp:lastModifiedBy>
  <dcterms:created xsi:type="dcterms:W3CDTF">2023-01-31T10:29:33Z</dcterms:created>
  <dcterms:modified xsi:type="dcterms:W3CDTF">2023-02-09T13:18:45Z</dcterms:modified>
</cp:coreProperties>
</file>